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50F9BB0D-BA61-46E0-80FA-A15993067390}" xr6:coauthVersionLast="45" xr6:coauthVersionMax="45" xr10:uidLastSave="{00000000-0000-0000-0000-000000000000}"/>
  <bookViews>
    <workbookView xWindow="-120" yWindow="-120" windowWidth="29040" windowHeight="15840" xr2:uid="{00000000-000D-0000-FFFF-FFFF00000000}"/>
  </bookViews>
  <sheets>
    <sheet name="AVERAGEA" sheetId="1" r:id="rId1"/>
    <sheet name="Example 1" sheetId="2" r:id="rId2"/>
    <sheet name="Example 2" sheetId="3" r:id="rId3"/>
    <sheet name="Example 3" sheetId="4" r:id="rId4"/>
    <sheet name="Example 4" sheetId="5" r:id="rId5"/>
    <sheet name="Discussion" sheetId="6"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D12" i="2"/>
  <c r="D11" i="3"/>
  <c r="D13" i="3"/>
  <c r="B27" i="5"/>
  <c r="D13" i="6"/>
  <c r="B29" i="5"/>
  <c r="B11" i="5"/>
  <c r="D15" i="6"/>
  <c r="B34" i="5"/>
  <c r="B31" i="4"/>
  <c r="A21" i="4"/>
  <c r="B19" i="4"/>
  <c r="D13" i="2"/>
  <c r="D10" i="3"/>
  <c r="D14" i="6"/>
  <c r="B38" i="5"/>
  <c r="D10" i="2"/>
  <c r="D11" i="2"/>
  <c r="D12" i="3"/>
  <c r="A33" i="4"/>
  <c r="A38" i="5" l="1"/>
  <c r="B37" i="5" a="1"/>
  <c r="B37" i="5" s="1"/>
  <c r="A34" i="5"/>
  <c r="B33" i="5" a="1"/>
  <c r="B33" i="5" s="1"/>
  <c r="A29" i="5"/>
  <c r="A27" i="5"/>
  <c r="B26" i="5"/>
  <c r="C24" i="5"/>
  <c r="C23" i="5"/>
  <c r="C22" i="5"/>
  <c r="A11" i="5"/>
  <c r="B10" i="5"/>
  <c r="A31" i="4"/>
  <c r="B27" i="4"/>
  <c r="B26" i="4"/>
  <c r="A19" i="4"/>
  <c r="B15" i="4"/>
  <c r="B14" i="4"/>
  <c r="B18" i="4" s="1"/>
  <c r="A6" i="4"/>
  <c r="A17" i="3"/>
  <c r="C13" i="3"/>
  <c r="C12" i="3"/>
  <c r="C11" i="3"/>
  <c r="C10" i="3"/>
  <c r="C9" i="3"/>
  <c r="C8" i="3"/>
  <c r="C7" i="3"/>
  <c r="C6" i="3"/>
  <c r="C5" i="3"/>
  <c r="C4" i="3"/>
  <c r="C3" i="3"/>
  <c r="C13" i="2"/>
  <c r="C12" i="2"/>
  <c r="C11" i="2"/>
  <c r="C10" i="2"/>
  <c r="A46" i="6"/>
  <c r="A45" i="6"/>
  <c r="A44" i="6"/>
  <c r="B40" i="6"/>
  <c r="C15" i="6"/>
  <c r="C14" i="6"/>
  <c r="C13" i="6"/>
  <c r="B30" i="4" l="1"/>
  <c r="A52" i="1"/>
  <c r="A53" i="1"/>
  <c r="A54" i="1"/>
  <c r="A55" i="1"/>
  <c r="A56" i="1"/>
  <c r="A57" i="1"/>
  <c r="A58" i="1"/>
  <c r="A59" i="1"/>
</calcChain>
</file>

<file path=xl/sharedStrings.xml><?xml version="1.0" encoding="utf-8"?>
<sst xmlns="http://schemas.openxmlformats.org/spreadsheetml/2006/main" count="161" uniqueCount="137">
  <si>
    <t>Probably not an issue but data validation and error trapping recommended.</t>
  </si>
  <si>
    <t>AVERAGEA counts these as entries of 0.</t>
  </si>
  <si>
    <t>3. Cells with empty strings in the range of data being average.</t>
  </si>
  <si>
    <t>Major issue requires data validation and error trapping.</t>
  </si>
  <si>
    <t>AVERAGEA of such data will be wrong.</t>
  </si>
  <si>
    <t>2. Numbers that are represented as text</t>
  </si>
  <si>
    <t>This is an issue that needs addressing if you are wanting to avarage logical values.</t>
  </si>
  <si>
    <t>AVERAGEA does treat this in the count of data entries.</t>
  </si>
  <si>
    <t>1. Text in the range being averaged;</t>
  </si>
  <si>
    <t>Recommendation</t>
  </si>
  <si>
    <t>AVERAGEA Treatment of Issue</t>
  </si>
  <si>
    <t>Issue</t>
  </si>
  <si>
    <t>Examples of dirty data and their treatment by Excel are:</t>
  </si>
  <si>
    <t>The biggest problem with the function is the existence of "dirty data" in the range of numbers that is being averaged.</t>
  </si>
  <si>
    <t>If cells in any argument range include Excel error values, then the first error value encountered is returned.</t>
  </si>
  <si>
    <t>Errors Using AVERAGEA Function</t>
  </si>
  <si>
    <t>Check formula:</t>
  </si>
  <si>
    <t>Where all data is supposed to be logical (probably most cases) the following will do the job:</t>
  </si>
  <si>
    <t>We might even use check formulas:</t>
  </si>
  <si>
    <t>Average</t>
  </si>
  <si>
    <t>TRUE</t>
  </si>
  <si>
    <t>Note that this is a text entry &gt;&gt;&gt;</t>
  </si>
  <si>
    <t>A logical</t>
  </si>
  <si>
    <t>Helper Column</t>
  </si>
  <si>
    <t>Data</t>
  </si>
  <si>
    <t>Notes</t>
  </si>
  <si>
    <t>There are shortcuts if you have large numbers of common text number entries but in most cases a simple temporary helper column will identify the problems.</t>
  </si>
  <si>
    <t>Without doubt the data needs manually cleaning to either delete text numbers or make re-enter as numbers.</t>
  </si>
  <si>
    <t>b. Resolving the Issue of Text Numbers</t>
  </si>
  <si>
    <t>Oh! And here's me thinking that the average should be (1+1+1)/3 = 1</t>
  </si>
  <si>
    <t>a. The Issue of Text Numbers.</t>
  </si>
  <si>
    <t>Example 4:- The Issue of Text Entries of TRUE and FALSE and Handling Them.</t>
  </si>
  <si>
    <t>Average: &gt;&gt;&gt;</t>
  </si>
  <si>
    <t>.</t>
  </si>
  <si>
    <t>Logical value</t>
  </si>
  <si>
    <t>Text representation of a number &gt;&gt;&gt;</t>
  </si>
  <si>
    <t>Empty String &gt;&gt;&gt;</t>
  </si>
  <si>
    <t>Seven</t>
  </si>
  <si>
    <t>Text &gt;&gt;&gt;</t>
  </si>
  <si>
    <t>b. AVERAGEA handling of text, empty strings, text numbers, logicals:</t>
  </si>
  <si>
    <t>a. AVERAGE handling of text, empty strings, text numbers, logicals:</t>
  </si>
  <si>
    <t>An average 'operation' comprises summing all of the numbers and dividing by the number of numbers:</t>
  </si>
  <si>
    <t>d. Logical values of TRUE or FALSE</t>
  </si>
  <si>
    <t>b. Empty strings such as ""</t>
  </si>
  <si>
    <t>a. Text</t>
  </si>
  <si>
    <t xml:space="preserve">The difference between these two functions lies in how they handle: </t>
  </si>
  <si>
    <t>Example 3:- Difference Between AVERAGE and AVERAGEA Functions.</t>
  </si>
  <si>
    <t>To cover pasting over the validation, a formula in the adjacent protected cell checks for existence of a logical value using conditional formatting to hide response of TRUE.</t>
  </si>
  <si>
    <t>In the above example, all green cells are validated using the custom formula using an OR function to test for TRUE or FALSE</t>
  </si>
  <si>
    <t>Check of function</t>
  </si>
  <si>
    <t>Number of items</t>
  </si>
  <si>
    <t>Total</t>
  </si>
  <si>
    <t>Example 2:- Error checked logical entry with AVERAGEA.</t>
  </si>
  <si>
    <t>Example 1:- Simple Entry of AVERAGEA Function</t>
  </si>
  <si>
    <t>Index of Examples</t>
  </si>
  <si>
    <t>Examples Using AVERAGEA Function</t>
  </si>
  <si>
    <t>5. Where any cell includes an error such as #N/A, the first error that is encountered is returned.</t>
  </si>
  <si>
    <t>4. Only cells that contain numbers are counted for denominator purposes but note that dates are regarded as numbers.</t>
  </si>
  <si>
    <t>3. In the denominator, AVERAGE does not count cells containing text, logicals or empty strings except for logicals and text numbers typed directly into the list of arguments.</t>
  </si>
  <si>
    <t>2. AVERAGE does NOT sum (include in the numerator) the underlying value of logical values TRUE = 1 and FALSE = 0 unless they are typed directly into the list of arguments.</t>
  </si>
  <si>
    <t>The AVERAGE Rules for inclusion / exclusion in numerator and denominator. (Added here for comparison / convenience)</t>
  </si>
  <si>
    <t>4. Only cells that are empty are ignored in the count for denominator purposes.</t>
  </si>
  <si>
    <t>3. In the denominator, AVERAGEA counts ALL cells containing text, logicals or empty strings.</t>
  </si>
  <si>
    <t>2. AVERAGEA does sum (include in the numerator) the underlying value of logical values TRUE = 1 and FALSE = 0.</t>
  </si>
  <si>
    <t>The AVERAGEA Rules for inclusion / exclusion in numerator and denominator.</t>
  </si>
  <si>
    <t>Equations / Formulas</t>
  </si>
  <si>
    <t>Excel 2007 onwards allow 255 number arguments. Excel 2003 and before limit is 30. But note that a number argument can be a range or named range.</t>
  </si>
  <si>
    <t>Second and subsequent numbers in the series to be averaged.</t>
  </si>
  <si>
    <t>Optional</t>
  </si>
  <si>
    <t>value2</t>
  </si>
  <si>
    <t>Numbers may be numbers, references to cells that contain numbers, arrays, and references to arrays. Since dates and times in Excel are formatted numbers, these are accepted by the function. Logical values in arrays or references are counted in both the total and number of data items.</t>
  </si>
  <si>
    <t>The first number in the series to be averaged.</t>
  </si>
  <si>
    <t>Required.</t>
  </si>
  <si>
    <t>value1</t>
  </si>
  <si>
    <t>Argument Notes</t>
  </si>
  <si>
    <t>Description</t>
  </si>
  <si>
    <t>Type</t>
  </si>
  <si>
    <t>Name</t>
  </si>
  <si>
    <t>Arguments:</t>
  </si>
  <si>
    <r>
      <t>'=AVERAGEA(</t>
    </r>
    <r>
      <rPr>
        <b/>
        <sz val="10"/>
        <color rgb="FFFF0000"/>
        <rFont val="Arial"/>
        <family val="2"/>
      </rPr>
      <t>value1,</t>
    </r>
    <r>
      <rPr>
        <sz val="10"/>
        <rFont val="Arial"/>
        <family val="2"/>
      </rPr>
      <t>[value2],[…])</t>
    </r>
  </si>
  <si>
    <t>Syntax:</t>
  </si>
  <si>
    <t>See below for discussion of AVERAGE v. MEDIAN v. MODE.</t>
  </si>
  <si>
    <t>The AVERAGEA function is particularly useful for averaging logical values.</t>
  </si>
  <si>
    <t>AVERAGEA's main raison d'etre is that it allows logical arguments underlying values of TRUE = 1, and FALSE = 0 to be brought into an average calculation.</t>
  </si>
  <si>
    <t>Comment</t>
  </si>
  <si>
    <t>Excel 2007 increased number of functions' arguments from 30 to 255.</t>
  </si>
  <si>
    <t>Built in.</t>
  </si>
  <si>
    <t>Classification - Statistics &gt; Averages</t>
  </si>
  <si>
    <t>Classification, Source, History</t>
  </si>
  <si>
    <t>Returns the average (arithmetic mean) of up to 255 numeric arguments including logical and text values.</t>
  </si>
  <si>
    <t>AVERAGEA</t>
  </si>
  <si>
    <t>AVERAGE, MEAN, and MODE</t>
  </si>
  <si>
    <t>All three functions are basic measures of the central tendency of a group of numbers.</t>
  </si>
  <si>
    <t>The AVERAGE, or mean, is simply the aggregate divided by the number in the group.</t>
  </si>
  <si>
    <t>When the numbers are arranged in sequence from lowest to highest, the middle number is the MEDIAN. However, where the number of items is an even number the MEDIAN is the</t>
  </si>
  <si>
    <t>average of the two numbers in the middle. This satisfies the test that half of the numbers should be less than the MEDIAN and half should be greater than the MEDIAN.</t>
  </si>
  <si>
    <t>The MODE is the most frequently occuring number in the group. If there is no reoccuring number, there is no MODE.</t>
  </si>
  <si>
    <t>Where the numbers are symetrically distributed, the three measures are the same.</t>
  </si>
  <si>
    <t>Discussion on Dirty Data</t>
  </si>
  <si>
    <t>Dirty data is defined as data that is wholly or partly, actually or potentially, misleading, or deceptive, or is otherwise not that required by the user. It ranges from data that is inconveniently positioned</t>
  </si>
  <si>
    <t>such as rows of text in the middle of a table, to data that looks like numbers but in fact is text that has been made to look like numbers or Excel number formats such as percentages, currency,</t>
  </si>
  <si>
    <t>logical values, or dates.</t>
  </si>
  <si>
    <t>The data might be dirty from the beginning or it might be that the constructor has not taken into account that certain data is not valid. It might also be normally acceptable but becomes dirty as a result</t>
  </si>
  <si>
    <t>of negligent, ignorant, or malicious entries by users.</t>
  </si>
  <si>
    <t>Take the following entries:</t>
  </si>
  <si>
    <t>29-Feb-2013</t>
  </si>
  <si>
    <t>It looks like a date but in fact it is text.</t>
  </si>
  <si>
    <t>$10,000.00</t>
  </si>
  <si>
    <t>It looks like currency but is text.</t>
  </si>
  <si>
    <t>It looks empty but contains a formula returning ""</t>
  </si>
  <si>
    <t>It looks like the logical value TRUE but it's text.</t>
  </si>
  <si>
    <t>It looks empty but it’s a zero that has been conditionally formatted as same colour font as the fill colour.</t>
  </si>
  <si>
    <t>It looks empty but any return other than "Norman" has beed conditionally formatted as same colour as fill colour.</t>
  </si>
  <si>
    <t xml:space="preserve"> Norman</t>
  </si>
  <si>
    <t>Contains a space before the start.</t>
  </si>
  <si>
    <t>Norman  Harker</t>
  </si>
  <si>
    <t>Contains two spaces between the words</t>
  </si>
  <si>
    <t xml:space="preserve">Norman  </t>
  </si>
  <si>
    <t>Contains spaces at the end</t>
  </si>
  <si>
    <t>The task of the workbook constructor is to:</t>
  </si>
  <si>
    <t>1. Ensure that data input is tested upon entry and that any incorrect data is rejected.</t>
  </si>
  <si>
    <t>2. Ensure that all formulas return and display the correct data in a way that does not cause issues with either the activecell formulas formulas or its dependencies</t>
  </si>
  <si>
    <t>3. Ensure as far as possible, that the input validation cannot be corrupted without warning.</t>
  </si>
  <si>
    <t>4. Ensure against accidental changes that impact upon integrity of the workbook.</t>
  </si>
  <si>
    <r>
      <t xml:space="preserve">This is an </t>
    </r>
    <r>
      <rPr>
        <b/>
        <sz val="10"/>
        <rFont val="Arial"/>
        <family val="2"/>
      </rPr>
      <t>array entered formula</t>
    </r>
    <r>
      <rPr>
        <sz val="10"/>
        <rFont val="Arial"/>
        <family val="2"/>
      </rPr>
      <t>. Enter normally without the curly { and } patrentheses, then with the cursor in the formula bar press and hold down [Ctrl] and [Shift], and then press [Enter].</t>
    </r>
  </si>
  <si>
    <t>See Discussion regarding Dirty Data.</t>
  </si>
  <si>
    <t>1. AVERAGEA does not sum (include in the numerator) text values (i.e. text entries that look like numbers but which are in fact text entries) except for 'text numbers' inserted into the list of arguments.</t>
  </si>
  <si>
    <t>1. AVERAGE does not sum (include in the numerator) text values (i.e. text entries that look like numbers but which are in fact text entries) except for 'text numbers' inserted into the list of arguments.</t>
  </si>
  <si>
    <t>Related / Similar And Frequently Used With Functions</t>
  </si>
  <si>
    <t>Related / Similar</t>
  </si>
  <si>
    <t>AVERAGE</t>
  </si>
  <si>
    <t>Returns the average (arithmetic mean) of up to 255 numeric arguments</t>
  </si>
  <si>
    <t>File Creation Date : 19-Jun-2020</t>
  </si>
  <si>
    <t xml:space="preserve">Open the Excel help for this function. </t>
  </si>
  <si>
    <t>Double Click on AVERAGEA and then click on the link</t>
  </si>
  <si>
    <t>Enter =AVERAGEA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</si>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</sst>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Red]\-0.00\ "/>
    <numFmt numFmtId="165" formatCode="0.0000000"/>
    <numFmt numFmtId="166" formatCode="0.000"/>
  </numFmts>
  <fonts count="9" x14ac:knownFonts="1">
    <font>
      <sz val="10"/>
      <name val="Arial"/>
      <family val="2"/>
    </font>
    <font>
      <sz val="10"/>
      <color rgb="FFFF0000"/>
      <name val="Arial"/>
      <family val="2"/>
    </font>
    <font>
      <sz val="10"/>
      <name val="Arial"/>
      <family val="2"/>
    </font>
    <font>
      <b/>
      <sz val="10"/>
      <name val="Arial"/>
      <family val="2"/>
    </font>
    <font>
      <b/>
      <sz val="10"/>
      <color rgb="FFFF0000"/>
      <name val="Arial"/>
      <family val="2"/>
    </font>
    <font>
      <b/>
      <sz val="12"/>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55">
    <xf numFmtId="0" fontId="0" fillId="0" borderId="0" xfId="0"/>
    <xf numFmtId="0" fontId="0" fillId="2" borderId="0" xfId="0" applyFill="1" applyAlignment="1" applyProtection="1">
      <alignment vertical="center"/>
      <protection locked="0"/>
    </xf>
    <xf numFmtId="0" fontId="0" fillId="2" borderId="0" xfId="0" applyFill="1" applyProtection="1">
      <protection locked="0"/>
    </xf>
    <xf numFmtId="0" fontId="6" fillId="0" borderId="0" xfId="0" applyFont="1" applyFill="1" applyAlignment="1" applyProtection="1">
      <alignment vertical="center"/>
    </xf>
    <xf numFmtId="0" fontId="0" fillId="0" borderId="0" xfId="0" applyFill="1" applyProtection="1"/>
    <xf numFmtId="0" fontId="0" fillId="0" borderId="0" xfId="0" applyFont="1" applyFill="1" applyProtection="1"/>
    <xf numFmtId="0" fontId="5" fillId="0" borderId="0" xfId="0" applyFont="1" applyFill="1" applyProtection="1"/>
    <xf numFmtId="0" fontId="8" fillId="0" borderId="0" xfId="1" applyFont="1" applyFill="1" applyAlignment="1" applyProtection="1">
      <alignment horizontal="center"/>
    </xf>
    <xf numFmtId="0" fontId="2" fillId="0" borderId="0" xfId="0" applyFont="1" applyFill="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2" fillId="0" borderId="0" xfId="0" quotePrefix="1" applyFont="1" applyFill="1" applyAlignment="1" applyProtection="1"/>
    <xf numFmtId="0" fontId="3" fillId="0" borderId="0" xfId="0" applyFont="1" applyFill="1" applyProtection="1"/>
    <xf numFmtId="0" fontId="4"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0" fillId="0" borderId="0" xfId="0" quotePrefix="1" applyFont="1" applyFill="1" applyAlignment="1" applyProtection="1">
      <alignment horizontal="left" indent="3"/>
    </xf>
    <xf numFmtId="0" fontId="1" fillId="0" borderId="0" xfId="0" applyFont="1" applyFill="1" applyAlignment="1" applyProtection="1">
      <alignment horizontal="left" indent="3"/>
    </xf>
    <xf numFmtId="0" fontId="2" fillId="0" borderId="0" xfId="0" applyFont="1" applyFill="1" applyAlignment="1" applyProtection="1">
      <alignment horizontal="left" indent="3"/>
    </xf>
    <xf numFmtId="0" fontId="5" fillId="0" borderId="0" xfId="0" quotePrefix="1" applyFont="1" applyFill="1" applyAlignment="1" applyProtection="1">
      <alignment horizontal="left"/>
    </xf>
    <xf numFmtId="0" fontId="3"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2" fillId="0" borderId="0" xfId="0" applyFont="1" applyFill="1" applyAlignment="1" applyProtection="1">
      <alignment vertical="center"/>
    </xf>
    <xf numFmtId="0" fontId="0" fillId="0" borderId="0" xfId="0" applyFill="1" applyAlignment="1" applyProtection="1">
      <alignment horizontal="left" indent="3"/>
    </xf>
    <xf numFmtId="0" fontId="0" fillId="0" borderId="0" xfId="0" applyFill="1" applyAlignment="1" applyProtection="1">
      <alignment horizontal="left" indent="6"/>
    </xf>
    <xf numFmtId="0" fontId="0" fillId="0" borderId="0" xfId="0" applyFill="1" applyAlignment="1" applyProtection="1">
      <alignment vertical="top"/>
    </xf>
    <xf numFmtId="0" fontId="4" fillId="0" borderId="0" xfId="0" applyFont="1" applyFill="1" applyProtection="1"/>
    <xf numFmtId="0" fontId="2" fillId="0" borderId="0" xfId="0" applyFont="1" applyFill="1" applyAlignment="1" applyProtection="1">
      <alignment vertical="top"/>
    </xf>
    <xf numFmtId="0" fontId="2" fillId="0" borderId="0" xfId="0" applyFont="1" applyFill="1" applyAlignment="1" applyProtection="1">
      <alignment vertical="top" wrapText="1"/>
    </xf>
    <xf numFmtId="0" fontId="0" fillId="0" borderId="0" xfId="0" applyFill="1" applyProtection="1">
      <protection locked="0"/>
    </xf>
    <xf numFmtId="0" fontId="6" fillId="3" borderId="0" xfId="0" applyFont="1" applyFill="1" applyAlignment="1" applyProtection="1">
      <alignment vertical="center"/>
    </xf>
    <xf numFmtId="0" fontId="0" fillId="3" borderId="0" xfId="0" applyFill="1" applyAlignment="1" applyProtection="1">
      <alignment vertical="center"/>
    </xf>
    <xf numFmtId="0" fontId="5" fillId="3" borderId="0" xfId="0" quotePrefix="1" applyFont="1" applyFill="1" applyAlignment="1" applyProtection="1">
      <alignment horizontal="right" vertical="center" wrapText="1"/>
    </xf>
    <xf numFmtId="0" fontId="0" fillId="3" borderId="0" xfId="0" applyFill="1" applyAlignment="1" applyProtection="1">
      <alignment vertical="center"/>
      <protection locked="0"/>
    </xf>
    <xf numFmtId="164" fontId="2" fillId="0" borderId="0" xfId="0" applyNumberFormat="1" applyFont="1" applyFill="1" applyAlignment="1" applyProtection="1">
      <alignment vertical="top"/>
      <protection locked="0"/>
    </xf>
    <xf numFmtId="164" fontId="2" fillId="0" borderId="0" xfId="0" quotePrefix="1" applyNumberFormat="1" applyFont="1" applyFill="1" applyAlignment="1" applyProtection="1">
      <alignment vertical="top"/>
      <protection locked="0"/>
    </xf>
    <xf numFmtId="1" fontId="3" fillId="0" borderId="0" xfId="0" applyNumberFormat="1" applyFont="1" applyFill="1" applyAlignment="1" applyProtection="1">
      <alignment horizontal="right"/>
    </xf>
    <xf numFmtId="165" fontId="3" fillId="0" borderId="0" xfId="0" applyNumberFormat="1" applyFont="1" applyFill="1" applyProtection="1"/>
    <xf numFmtId="1" fontId="3" fillId="0" borderId="0" xfId="0" applyNumberFormat="1" applyFont="1" applyFill="1" applyProtection="1"/>
    <xf numFmtId="0" fontId="0" fillId="3" borderId="0" xfId="0" applyFill="1" applyAlignment="1" applyProtection="1">
      <alignment vertical="top"/>
    </xf>
    <xf numFmtId="0" fontId="2" fillId="3" borderId="0" xfId="0" applyFont="1" applyFill="1" applyProtection="1"/>
    <xf numFmtId="0" fontId="0" fillId="3" borderId="0" xfId="0" applyFill="1" applyProtection="1"/>
    <xf numFmtId="0" fontId="2" fillId="0" borderId="0" xfId="0" applyFont="1" applyFill="1" applyAlignment="1" applyProtection="1">
      <alignment horizontal="right"/>
    </xf>
    <xf numFmtId="0" fontId="0" fillId="0" borderId="0" xfId="0" applyFill="1" applyAlignment="1" applyProtection="1">
      <alignment horizontal="right"/>
    </xf>
    <xf numFmtId="164" fontId="2" fillId="0" borderId="0" xfId="0" applyNumberFormat="1" applyFont="1" applyFill="1" applyAlignment="1" applyProtection="1">
      <alignment horizontal="left" vertical="top"/>
    </xf>
    <xf numFmtId="0" fontId="2" fillId="0" borderId="0" xfId="0" quotePrefix="1" applyFont="1" applyFill="1" applyAlignment="1" applyProtection="1">
      <alignment horizontal="center"/>
    </xf>
    <xf numFmtId="0" fontId="2" fillId="0" borderId="0" xfId="0" applyFont="1" applyFill="1" applyAlignment="1" applyProtection="1">
      <alignment horizontal="left"/>
    </xf>
    <xf numFmtId="0" fontId="3" fillId="0" borderId="0" xfId="0" applyFont="1" applyFill="1" applyAlignment="1" applyProtection="1">
      <alignment horizontal="left"/>
    </xf>
    <xf numFmtId="0" fontId="2" fillId="0" borderId="0" xfId="0" applyFont="1" applyFill="1" applyAlignment="1" applyProtection="1"/>
    <xf numFmtId="0" fontId="3" fillId="0" borderId="0" xfId="0" applyFont="1" applyFill="1" applyAlignment="1" applyProtection="1">
      <alignment horizontal="center"/>
    </xf>
    <xf numFmtId="0" fontId="0" fillId="0" borderId="0" xfId="0" applyFont="1" applyFill="1" applyAlignment="1" applyProtection="1"/>
    <xf numFmtId="0" fontId="2" fillId="0" borderId="0" xfId="0" applyFont="1" applyFill="1" applyAlignment="1" applyProtection="1">
      <alignment wrapText="1"/>
    </xf>
    <xf numFmtId="166" fontId="0" fillId="0" borderId="0" xfId="0" applyNumberFormat="1" applyFill="1" applyProtection="1"/>
    <xf numFmtId="0" fontId="2" fillId="0" borderId="0" xfId="0" applyFont="1" applyFill="1" applyAlignment="1" applyProtection="1">
      <alignment horizontal="left" vertical="top" indent="3"/>
    </xf>
    <xf numFmtId="0" fontId="0" fillId="0" borderId="0" xfId="0" applyFill="1" applyAlignment="1" applyProtection="1">
      <alignment horizontal="left" vertical="top" wrapText="1"/>
    </xf>
    <xf numFmtId="0" fontId="2" fillId="0" borderId="0" xfId="0" quotePrefix="1" applyFont="1" applyFill="1" applyAlignment="1" applyProtection="1">
      <alignment horizontal="right" vertical="top" wrapText="1"/>
    </xf>
  </cellXfs>
  <cellStyles count="2">
    <cellStyle name="Hyperlink" xfId="1" builtinId="8"/>
    <cellStyle name="Normal" xfId="0" builtinId="0"/>
  </cellStyles>
  <dxfs count="3">
    <dxf>
      <font>
        <color theme="3" tint="0.79998168889431442"/>
      </font>
    </dxf>
    <dxf>
      <font>
        <color theme="3" tint="0.79998168889431442"/>
      </font>
    </dxf>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142875</xdr:colOff>
      <xdr:row>28</xdr:row>
      <xdr:rowOff>133350</xdr:rowOff>
    </xdr:from>
    <xdr:ext cx="4614468" cy="754887"/>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42875" y="4505325"/>
              <a:ext cx="4614468" cy="754887"/>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𝑨𝑽𝑬𝑹𝑨𝑮𝑬𝑨</m:t>
                    </m:r>
                    <m:r>
                      <a:rPr lang="en-AU" sz="1800" b="1" i="1">
                        <a:latin typeface="Cambria Math" panose="02040503050406030204" pitchFamily="18" charset="0"/>
                        <a:ea typeface="Cambria Math" panose="02040503050406030204" pitchFamily="18" charset="0"/>
                      </a:rPr>
                      <m:t>=</m:t>
                    </m:r>
                    <m:f>
                      <m:fPr>
                        <m:ctrlPr>
                          <a:rPr lang="en-AU" sz="1800" b="1" i="1">
                            <a:latin typeface="Cambria Math" panose="02040503050406030204" pitchFamily="18" charset="0"/>
                            <a:ea typeface="Cambria Math" panose="02040503050406030204" pitchFamily="18" charset="0"/>
                          </a:rPr>
                        </m:ctrlPr>
                      </m:fPr>
                      <m:num>
                        <m:r>
                          <a:rPr lang="en-AU" sz="1800" b="1" i="1">
                            <a:latin typeface="Cambria Math" panose="02040503050406030204" pitchFamily="18" charset="0"/>
                            <a:ea typeface="Cambria Math" panose="02040503050406030204" pitchFamily="18" charset="0"/>
                          </a:rPr>
                          <m:t>𝟏</m:t>
                        </m:r>
                      </m:num>
                      <m:den>
                        <m:r>
                          <a:rPr lang="en-AU" sz="1800" b="1" i="1">
                            <a:latin typeface="Cambria Math" panose="02040503050406030204" pitchFamily="18" charset="0"/>
                            <a:ea typeface="Cambria Math" panose="02040503050406030204" pitchFamily="18" charset="0"/>
                          </a:rPr>
                          <m:t>𝒏</m:t>
                        </m:r>
                      </m:den>
                    </m:f>
                    <m:nary>
                      <m:naryPr>
                        <m:chr m:val="∑"/>
                        <m:ctrlPr>
                          <a:rPr lang="en-AU" sz="1800" b="1" i="1">
                            <a:latin typeface="Cambria Math" panose="02040503050406030204" pitchFamily="18" charset="0"/>
                            <a:ea typeface="Cambria Math" panose="02040503050406030204" pitchFamily="18" charset="0"/>
                          </a:rPr>
                        </m:ctrlPr>
                      </m:naryPr>
                      <m:sub>
                        <m:r>
                          <m:rPr>
                            <m:brk m:alnAt="23"/>
                          </m:rPr>
                          <a:rPr lang="en-AU" sz="1800" b="1" i="1">
                            <a:latin typeface="Cambria Math" panose="02040503050406030204" pitchFamily="18" charset="0"/>
                            <a:ea typeface="Cambria Math" panose="02040503050406030204" pitchFamily="18" charset="0"/>
                          </a:rPr>
                          <m:t>𝒊</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𝟏</m:t>
                        </m:r>
                      </m:sub>
                      <m:sup>
                        <m:r>
                          <a:rPr lang="en-AU" sz="1800" b="1" i="1">
                            <a:latin typeface="Cambria Math" panose="02040503050406030204" pitchFamily="18" charset="0"/>
                            <a:ea typeface="Cambria Math" panose="02040503050406030204" pitchFamily="18" charset="0"/>
                          </a:rPr>
                          <m:t>𝒏</m:t>
                        </m:r>
                      </m:sup>
                      <m:e>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𝒙</m:t>
                            </m:r>
                          </m:e>
                          <m:sub>
                            <m:r>
                              <a:rPr lang="en-AU" sz="1800" b="1" i="1">
                                <a:latin typeface="Cambria Math" panose="02040503050406030204" pitchFamily="18" charset="0"/>
                                <a:ea typeface="Cambria Math" panose="02040503050406030204" pitchFamily="18" charset="0"/>
                              </a:rPr>
                              <m:t>𝒊</m:t>
                            </m:r>
                          </m:sub>
                        </m:sSub>
                      </m:e>
                    </m:nary>
                    <m:r>
                      <a:rPr lang="en-AU" sz="1800" b="1" i="1">
                        <a:latin typeface="Cambria Math" panose="02040503050406030204" pitchFamily="18" charset="0"/>
                        <a:ea typeface="Cambria Math" panose="02040503050406030204" pitchFamily="18" charset="0"/>
                      </a:rPr>
                      <m:t>=</m:t>
                    </m:r>
                    <m:f>
                      <m:fPr>
                        <m:ctrlPr>
                          <a:rPr lang="en-AU" sz="1800" b="1" i="1">
                            <a:latin typeface="Cambria Math" panose="02040503050406030204" pitchFamily="18" charset="0"/>
                            <a:ea typeface="Cambria Math" panose="02040503050406030204" pitchFamily="18" charset="0"/>
                          </a:rPr>
                        </m:ctrlPr>
                      </m:fPr>
                      <m:num>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𝒙</m:t>
                            </m:r>
                          </m:e>
                          <m:sub>
                            <m:r>
                              <a:rPr lang="en-AU" sz="1800" b="1" i="1">
                                <a:latin typeface="Cambria Math" panose="02040503050406030204" pitchFamily="18" charset="0"/>
                                <a:ea typeface="Cambria Math" panose="02040503050406030204" pitchFamily="18" charset="0"/>
                              </a:rPr>
                              <m:t>𝟏</m:t>
                            </m:r>
                          </m:sub>
                        </m:sSub>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𝒙</m:t>
                            </m:r>
                          </m:e>
                          <m:sub>
                            <m:r>
                              <a:rPr lang="en-AU" sz="1800" b="1" i="1">
                                <a:latin typeface="Cambria Math" panose="02040503050406030204" pitchFamily="18" charset="0"/>
                                <a:ea typeface="Cambria Math" panose="02040503050406030204" pitchFamily="18" charset="0"/>
                              </a:rPr>
                              <m:t>𝟐</m:t>
                            </m:r>
                          </m:sub>
                        </m:sSub>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𝒙</m:t>
                            </m:r>
                          </m:e>
                          <m:sub>
                            <m:r>
                              <a:rPr lang="en-AU" sz="1800" b="1" i="1">
                                <a:latin typeface="Cambria Math" panose="02040503050406030204" pitchFamily="18" charset="0"/>
                                <a:ea typeface="Cambria Math" panose="02040503050406030204" pitchFamily="18" charset="0"/>
                              </a:rPr>
                              <m:t>𝟑</m:t>
                            </m:r>
                          </m:sub>
                        </m:sSub>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𝒙</m:t>
                            </m:r>
                          </m:e>
                          <m:sub>
                            <m:r>
                              <a:rPr lang="en-AU" sz="1800" b="1" i="1">
                                <a:latin typeface="Cambria Math" panose="02040503050406030204" pitchFamily="18" charset="0"/>
                                <a:ea typeface="Cambria Math" panose="02040503050406030204" pitchFamily="18" charset="0"/>
                              </a:rPr>
                              <m:t>𝒏</m:t>
                            </m:r>
                          </m:sub>
                        </m:sSub>
                      </m:num>
                      <m:den>
                        <m:r>
                          <a:rPr lang="en-AU" sz="1800" b="1" i="1">
                            <a:latin typeface="Cambria Math" panose="02040503050406030204" pitchFamily="18" charset="0"/>
                            <a:ea typeface="Cambria Math" panose="02040503050406030204" pitchFamily="18" charset="0"/>
                          </a:rPr>
                          <m:t>𝒏</m:t>
                        </m:r>
                      </m:den>
                    </m:f>
                  </m:oMath>
                </m:oMathPara>
              </a14:m>
              <a:endParaRPr lang="en-AU" sz="1800" b="1"/>
            </a:p>
          </xdr:txBody>
        </xdr:sp>
      </mc:Choice>
      <mc:Fallback xmlns="">
        <xdr:sp macro="" textlink="">
          <xdr:nvSpPr>
            <xdr:cNvPr id="5" name="TextBox 4"/>
            <xdr:cNvSpPr txBox="1"/>
          </xdr:nvSpPr>
          <xdr:spPr>
            <a:xfrm>
              <a:off x="142875" y="4505325"/>
              <a:ext cx="4614468" cy="754887"/>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AU" sz="1800" b="1" i="0">
                  <a:latin typeface="Cambria Math" panose="02040503050406030204" pitchFamily="18" charset="0"/>
                </a:rPr>
                <a:t>𝑨𝑽𝑬𝑹𝑨𝑮𝑬𝑨</a:t>
              </a:r>
              <a:r>
                <a:rPr lang="en-AU" sz="1800" b="1" i="0">
                  <a:latin typeface="Cambria Math" panose="02040503050406030204" pitchFamily="18" charset="0"/>
                  <a:ea typeface="Cambria Math" panose="02040503050406030204" pitchFamily="18" charset="0"/>
                </a:rPr>
                <a:t>=𝟏/𝒏 ∑_(𝒊=𝟏)^𝒏▒𝒙_𝒊 =(𝒙_𝟏+𝒙_𝟐+𝒙_𝟑…+𝒙_𝒏)/𝒏</a:t>
              </a:r>
              <a:endParaRPr lang="en-AU" sz="18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2">
    <tabColor rgb="FF00B0F0"/>
  </sheetPr>
  <dimension ref="A1:E71"/>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29" t="s">
        <v>90</v>
      </c>
      <c r="B1" s="30"/>
      <c r="C1" s="30"/>
      <c r="D1" s="31" t="s">
        <v>136</v>
      </c>
      <c r="E1" s="32"/>
    </row>
    <row r="2" spans="1:5" ht="15" customHeight="1" x14ac:dyDescent="0.2">
      <c r="A2" s="4"/>
      <c r="B2" s="4"/>
      <c r="C2" s="4"/>
      <c r="D2" s="5"/>
    </row>
    <row r="3" spans="1:5" ht="15.75" x14ac:dyDescent="0.25">
      <c r="A3" s="6" t="s">
        <v>75</v>
      </c>
      <c r="B3" s="4"/>
      <c r="C3" s="4"/>
      <c r="D3" s="7" t="str">
        <f>HYPERLINK("http://www.rondebruin.nl/efb/efb.htm","Visit the Excel Function Bible website")</f>
        <v>Visit the Excel Function Bible website</v>
      </c>
    </row>
    <row r="4" spans="1:5" x14ac:dyDescent="0.2">
      <c r="A4" s="8" t="s">
        <v>89</v>
      </c>
      <c r="B4" s="4"/>
      <c r="C4" s="4"/>
      <c r="D4" s="9" t="s">
        <v>132</v>
      </c>
    </row>
    <row r="5" spans="1:5" x14ac:dyDescent="0.2">
      <c r="A5" s="8"/>
      <c r="B5" s="4"/>
      <c r="C5" s="4"/>
      <c r="D5" s="9"/>
    </row>
    <row r="6" spans="1:5" ht="15.75" x14ac:dyDescent="0.25">
      <c r="A6" s="6" t="s">
        <v>88</v>
      </c>
      <c r="B6" s="8"/>
      <c r="C6" s="8"/>
      <c r="D6" s="10" t="s">
        <v>133</v>
      </c>
    </row>
    <row r="7" spans="1:5" x14ac:dyDescent="0.2">
      <c r="A7" s="11" t="s">
        <v>87</v>
      </c>
      <c r="B7" s="8"/>
      <c r="C7" s="8"/>
      <c r="D7" s="9" t="s">
        <v>135</v>
      </c>
    </row>
    <row r="8" spans="1:5" x14ac:dyDescent="0.2">
      <c r="A8" s="11"/>
      <c r="B8" s="8"/>
      <c r="C8" s="8"/>
      <c r="D8" s="9" t="s">
        <v>134</v>
      </c>
    </row>
    <row r="9" spans="1:5" x14ac:dyDescent="0.2">
      <c r="A9" s="11" t="s">
        <v>86</v>
      </c>
      <c r="B9" s="8"/>
      <c r="C9" s="8"/>
      <c r="D9" s="9"/>
    </row>
    <row r="10" spans="1:5" x14ac:dyDescent="0.2">
      <c r="A10" s="11"/>
      <c r="B10" s="8"/>
      <c r="C10" s="8"/>
      <c r="D10" s="7" t="str">
        <f>HYPERLINK("..\efb_Excel%20Functions%20Bible.xlsx","Go back to or open the EFB menu workbook")</f>
        <v>Go back to or open the EFB menu workbook</v>
      </c>
    </row>
    <row r="11" spans="1:5" x14ac:dyDescent="0.2">
      <c r="A11" s="11" t="s">
        <v>85</v>
      </c>
      <c r="B11" s="8"/>
      <c r="C11" s="8"/>
      <c r="D11" s="9"/>
    </row>
    <row r="12" spans="1:5" x14ac:dyDescent="0.2">
      <c r="A12" s="11"/>
      <c r="B12" s="8"/>
      <c r="C12" s="8"/>
      <c r="D12" s="9"/>
    </row>
    <row r="13" spans="1:5" ht="15.75" x14ac:dyDescent="0.25">
      <c r="A13" s="6" t="s">
        <v>84</v>
      </c>
      <c r="B13" s="4"/>
      <c r="C13" s="4"/>
      <c r="D13" s="9"/>
    </row>
    <row r="14" spans="1:5" x14ac:dyDescent="0.2">
      <c r="A14" s="8" t="s">
        <v>83</v>
      </c>
      <c r="B14" s="4"/>
      <c r="C14" s="4"/>
      <c r="D14" s="9"/>
    </row>
    <row r="15" spans="1:5" x14ac:dyDescent="0.2">
      <c r="A15" s="8"/>
      <c r="B15" s="4"/>
      <c r="C15" s="4"/>
      <c r="D15" s="10"/>
    </row>
    <row r="16" spans="1:5" x14ac:dyDescent="0.2">
      <c r="A16" s="8" t="s">
        <v>82</v>
      </c>
      <c r="B16" s="4"/>
      <c r="C16" s="4"/>
      <c r="D16" s="4"/>
    </row>
    <row r="17" spans="1:4" x14ac:dyDescent="0.2">
      <c r="A17" s="8"/>
      <c r="B17" s="4"/>
      <c r="C17" s="4"/>
      <c r="D17" s="4"/>
    </row>
    <row r="18" spans="1:4" x14ac:dyDescent="0.2">
      <c r="A18" s="8" t="s">
        <v>81</v>
      </c>
      <c r="B18" s="4"/>
      <c r="C18" s="4"/>
      <c r="D18" s="4"/>
    </row>
    <row r="19" spans="1:4" x14ac:dyDescent="0.2">
      <c r="A19" s="8" t="s">
        <v>125</v>
      </c>
      <c r="B19" s="4"/>
      <c r="C19" s="4"/>
      <c r="D19" s="4"/>
    </row>
    <row r="20" spans="1:4" x14ac:dyDescent="0.2">
      <c r="A20" s="8"/>
      <c r="B20" s="4"/>
      <c r="C20" s="4"/>
      <c r="D20" s="4"/>
    </row>
    <row r="21" spans="1:4" ht="15.75" x14ac:dyDescent="0.25">
      <c r="A21" s="6" t="s">
        <v>80</v>
      </c>
      <c r="B21" s="4"/>
      <c r="C21" s="4"/>
      <c r="D21" s="4"/>
    </row>
    <row r="22" spans="1:4" x14ac:dyDescent="0.2">
      <c r="A22" s="11" t="s">
        <v>79</v>
      </c>
      <c r="B22" s="4"/>
      <c r="C22" s="4"/>
      <c r="D22" s="4"/>
    </row>
    <row r="23" spans="1:4" x14ac:dyDescent="0.2">
      <c r="A23" s="11"/>
      <c r="B23" s="4"/>
      <c r="C23" s="4"/>
      <c r="D23" s="4"/>
    </row>
    <row r="24" spans="1:4" ht="15.75" x14ac:dyDescent="0.25">
      <c r="A24" s="6" t="s">
        <v>78</v>
      </c>
      <c r="B24" s="4"/>
      <c r="C24" s="4"/>
      <c r="D24" s="4"/>
    </row>
    <row r="25" spans="1:4" x14ac:dyDescent="0.2">
      <c r="A25" s="12" t="s">
        <v>77</v>
      </c>
      <c r="B25" s="12" t="s">
        <v>76</v>
      </c>
      <c r="C25" s="12" t="s">
        <v>75</v>
      </c>
      <c r="D25" s="12" t="s">
        <v>74</v>
      </c>
    </row>
    <row r="26" spans="1:4" ht="63.75" x14ac:dyDescent="0.2">
      <c r="A26" s="13" t="s">
        <v>73</v>
      </c>
      <c r="B26" s="13" t="s">
        <v>72</v>
      </c>
      <c r="C26" s="14" t="s">
        <v>71</v>
      </c>
      <c r="D26" s="14" t="s">
        <v>70</v>
      </c>
    </row>
    <row r="27" spans="1:4" ht="56.25" customHeight="1" x14ac:dyDescent="0.2">
      <c r="A27" s="14" t="s">
        <v>69</v>
      </c>
      <c r="B27" s="14" t="s">
        <v>68</v>
      </c>
      <c r="C27" s="14" t="s">
        <v>67</v>
      </c>
      <c r="D27" s="14" t="s">
        <v>66</v>
      </c>
    </row>
    <row r="28" spans="1:4" ht="15.75" x14ac:dyDescent="0.25">
      <c r="A28" s="6" t="s">
        <v>65</v>
      </c>
      <c r="B28" s="4"/>
      <c r="C28" s="4"/>
      <c r="D28" s="4"/>
    </row>
    <row r="29" spans="1:4" ht="79.5" customHeight="1" x14ac:dyDescent="0.2">
      <c r="A29" s="8"/>
      <c r="B29" s="4"/>
      <c r="C29" s="4"/>
      <c r="D29" s="4"/>
    </row>
    <row r="30" spans="1:4" x14ac:dyDescent="0.2">
      <c r="A30" s="8"/>
      <c r="B30" s="4"/>
      <c r="C30" s="4"/>
      <c r="D30" s="4"/>
    </row>
    <row r="31" spans="1:4" x14ac:dyDescent="0.2">
      <c r="A31" s="12" t="s">
        <v>64</v>
      </c>
      <c r="B31" s="4"/>
      <c r="C31" s="4"/>
      <c r="D31" s="4"/>
    </row>
    <row r="32" spans="1:4" x14ac:dyDescent="0.2">
      <c r="A32" s="15" t="s">
        <v>126</v>
      </c>
      <c r="B32" s="4"/>
      <c r="C32" s="4"/>
      <c r="D32" s="4"/>
    </row>
    <row r="33" spans="1:4" x14ac:dyDescent="0.2">
      <c r="A33" s="16" t="s">
        <v>63</v>
      </c>
      <c r="B33" s="4"/>
      <c r="C33" s="4"/>
      <c r="D33" s="4"/>
    </row>
    <row r="34" spans="1:4" x14ac:dyDescent="0.2">
      <c r="A34" s="16" t="s">
        <v>62</v>
      </c>
      <c r="B34" s="4"/>
      <c r="C34" s="4"/>
      <c r="D34" s="4"/>
    </row>
    <row r="35" spans="1:4" x14ac:dyDescent="0.2">
      <c r="A35" s="16" t="s">
        <v>61</v>
      </c>
      <c r="B35" s="4"/>
      <c r="C35" s="4"/>
      <c r="D35" s="4"/>
    </row>
    <row r="36" spans="1:4" x14ac:dyDescent="0.2">
      <c r="A36" s="17" t="s">
        <v>56</v>
      </c>
      <c r="B36" s="4"/>
      <c r="C36" s="4"/>
      <c r="D36" s="4"/>
    </row>
    <row r="37" spans="1:4" x14ac:dyDescent="0.2">
      <c r="A37" s="8"/>
      <c r="B37" s="4"/>
      <c r="C37" s="4"/>
      <c r="D37" s="4"/>
    </row>
    <row r="38" spans="1:4" x14ac:dyDescent="0.2">
      <c r="A38" s="12" t="s">
        <v>60</v>
      </c>
      <c r="B38" s="4"/>
      <c r="C38" s="4"/>
      <c r="D38" s="4"/>
    </row>
    <row r="39" spans="1:4" x14ac:dyDescent="0.2">
      <c r="A39" s="15" t="s">
        <v>127</v>
      </c>
      <c r="B39" s="4"/>
      <c r="C39" s="4"/>
      <c r="D39" s="4"/>
    </row>
    <row r="40" spans="1:4" x14ac:dyDescent="0.2">
      <c r="A40" s="16" t="s">
        <v>59</v>
      </c>
      <c r="B40" s="4"/>
      <c r="C40" s="4"/>
      <c r="D40" s="4"/>
    </row>
    <row r="41" spans="1:4" x14ac:dyDescent="0.2">
      <c r="A41" s="16" t="s">
        <v>58</v>
      </c>
      <c r="B41" s="4"/>
      <c r="C41" s="4"/>
      <c r="D41" s="4"/>
    </row>
    <row r="42" spans="1:4" x14ac:dyDescent="0.2">
      <c r="A42" s="16" t="s">
        <v>57</v>
      </c>
      <c r="B42" s="4"/>
      <c r="C42" s="4"/>
      <c r="D42" s="4"/>
    </row>
    <row r="43" spans="1:4" x14ac:dyDescent="0.2">
      <c r="A43" s="17" t="s">
        <v>56</v>
      </c>
      <c r="B43" s="4"/>
      <c r="C43" s="4"/>
      <c r="D43" s="4"/>
    </row>
    <row r="44" spans="1:4" x14ac:dyDescent="0.2">
      <c r="A44" s="4"/>
      <c r="B44" s="4"/>
      <c r="C44" s="4"/>
      <c r="D44" s="4"/>
    </row>
    <row r="45" spans="1:4" ht="15.75" x14ac:dyDescent="0.25">
      <c r="A45" s="18" t="s">
        <v>128</v>
      </c>
      <c r="B45" s="4"/>
      <c r="C45" s="4"/>
      <c r="D45" s="4"/>
    </row>
    <row r="46" spans="1:4" x14ac:dyDescent="0.2">
      <c r="A46" s="19" t="s">
        <v>129</v>
      </c>
      <c r="B46" s="4"/>
      <c r="C46" s="4"/>
      <c r="D46" s="4"/>
    </row>
    <row r="47" spans="1:4" ht="30" customHeight="1" x14ac:dyDescent="0.2">
      <c r="A47" s="20" t="s">
        <v>130</v>
      </c>
      <c r="B47" s="21" t="s">
        <v>131</v>
      </c>
      <c r="C47" s="4"/>
      <c r="D47" s="4"/>
    </row>
    <row r="48" spans="1:4" x14ac:dyDescent="0.2">
      <c r="A48" s="12"/>
      <c r="B48" s="4"/>
      <c r="C48" s="4"/>
      <c r="D48" s="4"/>
    </row>
    <row r="49" spans="1:4" ht="15.75" x14ac:dyDescent="0.25">
      <c r="A49" s="6" t="s">
        <v>55</v>
      </c>
      <c r="B49" s="4"/>
      <c r="C49" s="4"/>
      <c r="D49" s="4"/>
    </row>
    <row r="50" spans="1:4" x14ac:dyDescent="0.2">
      <c r="A50" s="4"/>
      <c r="B50" s="4"/>
      <c r="C50" s="4"/>
      <c r="D50" s="4"/>
    </row>
    <row r="51" spans="1:4" x14ac:dyDescent="0.2">
      <c r="A51" s="12" t="s">
        <v>54</v>
      </c>
      <c r="B51" s="4"/>
      <c r="C51" s="4"/>
      <c r="D51" s="4"/>
    </row>
    <row r="52" spans="1:4" x14ac:dyDescent="0.2">
      <c r="A52" s="22" t="str">
        <f>'Example 1'!A1</f>
        <v>Example 1:- Simple Entry of AVERAGEA Function</v>
      </c>
      <c r="B52" s="4"/>
      <c r="C52" s="4"/>
      <c r="D52" s="4"/>
    </row>
    <row r="53" spans="1:4" x14ac:dyDescent="0.2">
      <c r="A53" s="22" t="str">
        <f>'Example 2'!A1</f>
        <v>Example 2:- Error checked logical entry with AVERAGEA.</v>
      </c>
      <c r="B53" s="4"/>
      <c r="C53" s="4"/>
      <c r="D53" s="4"/>
    </row>
    <row r="54" spans="1:4" x14ac:dyDescent="0.2">
      <c r="A54" s="22" t="str">
        <f>'Example 3'!A1</f>
        <v>Example 3:- Difference Between AVERAGE and AVERAGEA Functions.</v>
      </c>
      <c r="B54" s="4"/>
      <c r="C54" s="4"/>
      <c r="D54" s="4"/>
    </row>
    <row r="55" spans="1:4" x14ac:dyDescent="0.2">
      <c r="A55" s="23" t="str">
        <f>'Example 3'!A11</f>
        <v>a. AVERAGE handling of text, empty strings, text numbers, logicals:</v>
      </c>
      <c r="B55" s="4"/>
      <c r="C55" s="4"/>
      <c r="D55" s="4"/>
    </row>
    <row r="56" spans="1:4" x14ac:dyDescent="0.2">
      <c r="A56" s="23" t="str">
        <f>'Example 3'!A23</f>
        <v>b. AVERAGEA handling of text, empty strings, text numbers, logicals:</v>
      </c>
      <c r="B56" s="4"/>
      <c r="C56" s="4"/>
      <c r="D56" s="4"/>
    </row>
    <row r="57" spans="1:4" x14ac:dyDescent="0.2">
      <c r="A57" s="22" t="str">
        <f>'Example 4'!A1</f>
        <v>Example 4:- The Issue of Text Entries of TRUE and FALSE and Handling Them.</v>
      </c>
      <c r="B57" s="4"/>
      <c r="C57" s="4"/>
      <c r="D57" s="4"/>
    </row>
    <row r="58" spans="1:4" x14ac:dyDescent="0.2">
      <c r="A58" s="23" t="str">
        <f>'Example 4'!A3</f>
        <v>a. The Issue of Text Numbers.</v>
      </c>
      <c r="B58" s="4"/>
      <c r="C58" s="4"/>
      <c r="D58" s="4"/>
    </row>
    <row r="59" spans="1:4" x14ac:dyDescent="0.2">
      <c r="A59" s="23" t="str">
        <f>'Example 4'!A15</f>
        <v>b. Resolving the Issue of Text Numbers</v>
      </c>
      <c r="B59" s="4"/>
      <c r="C59" s="4"/>
      <c r="D59" s="4"/>
    </row>
    <row r="60" spans="1:4" x14ac:dyDescent="0.2">
      <c r="A60" s="12"/>
      <c r="B60" s="24"/>
      <c r="C60" s="24"/>
      <c r="D60" s="8"/>
    </row>
    <row r="61" spans="1:4" ht="15.75" x14ac:dyDescent="0.25">
      <c r="A61" s="6" t="s">
        <v>15</v>
      </c>
      <c r="B61" s="4"/>
      <c r="C61" s="4"/>
      <c r="D61" s="4"/>
    </row>
    <row r="62" spans="1:4" x14ac:dyDescent="0.2">
      <c r="A62" s="4"/>
      <c r="B62" s="4"/>
      <c r="C62" s="4"/>
      <c r="D62" s="4"/>
    </row>
    <row r="63" spans="1:4" x14ac:dyDescent="0.2">
      <c r="A63" s="25" t="s">
        <v>14</v>
      </c>
      <c r="B63" s="4"/>
      <c r="C63" s="4"/>
      <c r="D63" s="4"/>
    </row>
    <row r="64" spans="1:4" x14ac:dyDescent="0.2">
      <c r="A64" s="4"/>
      <c r="B64" s="4"/>
      <c r="C64" s="4"/>
      <c r="D64" s="4"/>
    </row>
    <row r="65" spans="1:4" x14ac:dyDescent="0.2">
      <c r="A65" s="8" t="s">
        <v>13</v>
      </c>
      <c r="B65" s="4"/>
      <c r="C65" s="4"/>
      <c r="D65" s="4"/>
    </row>
    <row r="66" spans="1:4" x14ac:dyDescent="0.2">
      <c r="A66" s="8" t="s">
        <v>12</v>
      </c>
      <c r="B66" s="4"/>
      <c r="C66" s="4"/>
      <c r="D66" s="4"/>
    </row>
    <row r="67" spans="1:4" x14ac:dyDescent="0.2">
      <c r="A67" s="12" t="s">
        <v>11</v>
      </c>
      <c r="B67" s="12"/>
      <c r="C67" s="12" t="s">
        <v>10</v>
      </c>
      <c r="D67" s="12" t="s">
        <v>9</v>
      </c>
    </row>
    <row r="68" spans="1:4" ht="25.5" x14ac:dyDescent="0.2">
      <c r="A68" s="26" t="s">
        <v>8</v>
      </c>
      <c r="B68" s="24"/>
      <c r="C68" s="26" t="s">
        <v>7</v>
      </c>
      <c r="D68" s="27" t="s">
        <v>6</v>
      </c>
    </row>
    <row r="69" spans="1:4" x14ac:dyDescent="0.2">
      <c r="A69" s="26" t="s">
        <v>5</v>
      </c>
      <c r="B69" s="24"/>
      <c r="C69" s="26" t="s">
        <v>4</v>
      </c>
      <c r="D69" s="27" t="s">
        <v>3</v>
      </c>
    </row>
    <row r="70" spans="1:4" ht="25.5" x14ac:dyDescent="0.2">
      <c r="A70" s="26" t="s">
        <v>2</v>
      </c>
      <c r="B70" s="24"/>
      <c r="C70" s="26" t="s">
        <v>1</v>
      </c>
      <c r="D70" s="27" t="s">
        <v>0</v>
      </c>
    </row>
    <row r="71" spans="1:4" x14ac:dyDescent="0.2">
      <c r="A71" s="28"/>
      <c r="B71" s="28"/>
      <c r="C71" s="28"/>
      <c r="D71" s="28"/>
    </row>
  </sheetData>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E1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29" t="s">
        <v>53</v>
      </c>
      <c r="B1" s="38"/>
      <c r="C1" s="38"/>
      <c r="D1" s="39"/>
      <c r="E1" s="40"/>
    </row>
    <row r="2" spans="1:5" ht="15" customHeight="1" x14ac:dyDescent="0.2">
      <c r="A2" s="4"/>
      <c r="B2" s="4"/>
      <c r="C2" s="4"/>
      <c r="D2" s="4"/>
      <c r="E2" s="4"/>
    </row>
    <row r="3" spans="1:5" x14ac:dyDescent="0.2">
      <c r="A3" s="4"/>
      <c r="B3" s="33" t="b">
        <v>1</v>
      </c>
      <c r="C3" s="4"/>
      <c r="D3" s="4"/>
      <c r="E3" s="4"/>
    </row>
    <row r="4" spans="1:5" x14ac:dyDescent="0.2">
      <c r="A4" s="4"/>
      <c r="B4" s="33" t="b">
        <v>0</v>
      </c>
      <c r="C4" s="4"/>
      <c r="D4" s="4"/>
      <c r="E4" s="4"/>
    </row>
    <row r="5" spans="1:5" x14ac:dyDescent="0.2">
      <c r="A5" s="4"/>
      <c r="B5" s="33" t="b">
        <v>1</v>
      </c>
      <c r="C5" s="4"/>
      <c r="D5" s="4"/>
      <c r="E5" s="4"/>
    </row>
    <row r="6" spans="1:5" x14ac:dyDescent="0.2">
      <c r="A6" s="4"/>
      <c r="B6" s="34" t="b">
        <v>1</v>
      </c>
      <c r="C6" s="4"/>
      <c r="D6" s="4"/>
      <c r="E6" s="4"/>
    </row>
    <row r="7" spans="1:5" x14ac:dyDescent="0.2">
      <c r="A7" s="4"/>
      <c r="B7" s="33" t="b">
        <v>1</v>
      </c>
      <c r="C7" s="4"/>
      <c r="D7" s="4"/>
      <c r="E7" s="4"/>
    </row>
    <row r="8" spans="1:5" x14ac:dyDescent="0.2">
      <c r="A8" s="4"/>
      <c r="B8" s="33" t="b">
        <v>1</v>
      </c>
      <c r="C8" s="4"/>
      <c r="D8" s="4"/>
      <c r="E8" s="4"/>
    </row>
    <row r="9" spans="1:5" x14ac:dyDescent="0.2">
      <c r="A9" s="4"/>
      <c r="B9" s="33" t="b">
        <v>0</v>
      </c>
      <c r="C9" s="4"/>
      <c r="D9" s="4"/>
      <c r="E9" s="4"/>
    </row>
    <row r="10" spans="1:5" x14ac:dyDescent="0.2">
      <c r="A10" s="12" t="s">
        <v>51</v>
      </c>
      <c r="B10" s="4"/>
      <c r="C10" s="35">
        <f>SUMPRODUCT(1*(B3:B9))</f>
        <v>5</v>
      </c>
      <c r="D10" s="4" t="str">
        <f ca="1">_xlfn.FORMULATEXT(C10)</f>
        <v>=SUMPRODUCT(1*(B3:B9))</v>
      </c>
      <c r="E10" s="4"/>
    </row>
    <row r="11" spans="1:5" x14ac:dyDescent="0.2">
      <c r="A11" s="12" t="s">
        <v>19</v>
      </c>
      <c r="B11" s="12"/>
      <c r="C11" s="36">
        <f>AVERAGEA(B3:B9)</f>
        <v>0.7142857142857143</v>
      </c>
      <c r="D11" s="4" t="str">
        <f ca="1">_xlfn.FORMULATEXT(C11)</f>
        <v>=AVERAGEA(B3:B9)</v>
      </c>
      <c r="E11" s="4"/>
    </row>
    <row r="12" spans="1:5" x14ac:dyDescent="0.2">
      <c r="A12" s="12" t="s">
        <v>50</v>
      </c>
      <c r="B12" s="12"/>
      <c r="C12" s="37">
        <f>COUNTA(B3:B9)</f>
        <v>7</v>
      </c>
      <c r="D12" s="4" t="str">
        <f ca="1">_xlfn.FORMULATEXT(C12)</f>
        <v>=COUNTA(B3:B9)</v>
      </c>
      <c r="E12" s="4"/>
    </row>
    <row r="13" spans="1:5" x14ac:dyDescent="0.2">
      <c r="A13" s="12" t="s">
        <v>49</v>
      </c>
      <c r="B13" s="4"/>
      <c r="C13" s="36">
        <f>COUNTIF(B3:B9,TRUE)/COUNTA(B3:B9)</f>
        <v>0.7142857142857143</v>
      </c>
      <c r="D13" s="4" t="str">
        <f ca="1">_xlfn.FORMULATEXT(C13)</f>
        <v>=COUNTIF(B3:B9,TRUE)/COUNTA(B3:B9)</v>
      </c>
      <c r="E13" s="4"/>
    </row>
    <row r="14" spans="1:5" x14ac:dyDescent="0.2">
      <c r="A14" s="12"/>
      <c r="B14" s="4"/>
      <c r="C14" s="37"/>
      <c r="D14" s="4"/>
      <c r="E14"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F0"/>
  </sheetPr>
  <dimension ref="A1:E18"/>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29" t="s">
        <v>52</v>
      </c>
      <c r="B1" s="38"/>
      <c r="C1" s="38"/>
      <c r="D1" s="39"/>
      <c r="E1" s="40"/>
    </row>
    <row r="2" spans="1:5" ht="15" customHeight="1" x14ac:dyDescent="0.2">
      <c r="A2" s="4"/>
      <c r="B2" s="4"/>
      <c r="C2" s="4"/>
      <c r="D2" s="4"/>
      <c r="E2" s="4"/>
    </row>
    <row r="3" spans="1:5" x14ac:dyDescent="0.2">
      <c r="A3" s="4"/>
      <c r="B3" s="33" t="b">
        <v>0</v>
      </c>
      <c r="C3" s="4" t="b">
        <f t="shared" ref="C3:C9" si="0">ISLOGICAL(B3)</f>
        <v>1</v>
      </c>
      <c r="D3" s="4"/>
      <c r="E3" s="4"/>
    </row>
    <row r="4" spans="1:5" x14ac:dyDescent="0.2">
      <c r="A4" s="4"/>
      <c r="B4" s="33" t="b">
        <v>0</v>
      </c>
      <c r="C4" s="4" t="b">
        <f t="shared" si="0"/>
        <v>1</v>
      </c>
      <c r="D4" s="4"/>
      <c r="E4" s="4"/>
    </row>
    <row r="5" spans="1:5" x14ac:dyDescent="0.2">
      <c r="A5" s="4"/>
      <c r="B5" s="34" t="b">
        <v>1</v>
      </c>
      <c r="C5" s="4" t="b">
        <f t="shared" si="0"/>
        <v>1</v>
      </c>
      <c r="D5" s="4"/>
      <c r="E5" s="4"/>
    </row>
    <row r="6" spans="1:5" x14ac:dyDescent="0.2">
      <c r="A6" s="4"/>
      <c r="B6" s="33" t="b">
        <v>1</v>
      </c>
      <c r="C6" s="4" t="b">
        <f t="shared" si="0"/>
        <v>1</v>
      </c>
      <c r="D6" s="4"/>
      <c r="E6" s="4"/>
    </row>
    <row r="7" spans="1:5" x14ac:dyDescent="0.2">
      <c r="A7" s="4"/>
      <c r="B7" s="33" t="b">
        <v>1</v>
      </c>
      <c r="C7" s="4" t="b">
        <f t="shared" si="0"/>
        <v>1</v>
      </c>
      <c r="D7" s="4"/>
      <c r="E7" s="4"/>
    </row>
    <row r="8" spans="1:5" x14ac:dyDescent="0.2">
      <c r="A8" s="4"/>
      <c r="B8" s="33" t="b">
        <v>1</v>
      </c>
      <c r="C8" s="4" t="b">
        <f t="shared" si="0"/>
        <v>1</v>
      </c>
      <c r="D8" s="4"/>
      <c r="E8" s="4"/>
    </row>
    <row r="9" spans="1:5" x14ac:dyDescent="0.2">
      <c r="A9" s="4"/>
      <c r="B9" s="33" t="b">
        <v>0</v>
      </c>
      <c r="C9" s="4" t="b">
        <f t="shared" si="0"/>
        <v>1</v>
      </c>
      <c r="D9" s="4"/>
      <c r="E9" s="4"/>
    </row>
    <row r="10" spans="1:5" x14ac:dyDescent="0.2">
      <c r="A10" s="12" t="s">
        <v>51</v>
      </c>
      <c r="B10" s="4"/>
      <c r="C10" s="35">
        <f>IFERROR(SUMPRODUCT(1*(B3:B9)),"Invalid Data in Range")</f>
        <v>4</v>
      </c>
      <c r="D10" s="4" t="str">
        <f ca="1">_xlfn.FORMULATEXT(C10)</f>
        <v>=IFERROR(SUMPRODUCT(1*(B3:B9)),"Invalid Data in Range")</v>
      </c>
      <c r="E10" s="4"/>
    </row>
    <row r="11" spans="1:5" x14ac:dyDescent="0.2">
      <c r="A11" s="12" t="s">
        <v>19</v>
      </c>
      <c r="B11" s="12"/>
      <c r="C11" s="36">
        <f>AVERAGEA(B3:B9)</f>
        <v>0.5714285714285714</v>
      </c>
      <c r="D11" s="4" t="str">
        <f ca="1">_xlfn.FORMULATEXT(C11)</f>
        <v>=AVERAGEA(B3:B9)</v>
      </c>
      <c r="E11" s="4"/>
    </row>
    <row r="12" spans="1:5" x14ac:dyDescent="0.2">
      <c r="A12" s="12" t="s">
        <v>50</v>
      </c>
      <c r="B12" s="12"/>
      <c r="C12" s="37">
        <f>COUNTA(B3:B9)</f>
        <v>7</v>
      </c>
      <c r="D12" s="4" t="str">
        <f ca="1">_xlfn.FORMULATEXT(C12)</f>
        <v>=COUNTA(B3:B9)</v>
      </c>
      <c r="E12" s="4"/>
    </row>
    <row r="13" spans="1:5" x14ac:dyDescent="0.2">
      <c r="A13" s="12" t="s">
        <v>49</v>
      </c>
      <c r="B13" s="4"/>
      <c r="C13" s="36">
        <f>COUNTIF(B3:B9,TRUE)/COUNTA(B3:B9)</f>
        <v>0.5714285714285714</v>
      </c>
      <c r="D13" s="4" t="str">
        <f ca="1">_xlfn.FORMULATEXT(C13)</f>
        <v>=COUNTIF(B3:B9,TRUE)/COUNTA(B3:B9)</v>
      </c>
      <c r="E13" s="4"/>
    </row>
    <row r="14" spans="1:5" x14ac:dyDescent="0.2">
      <c r="A14" s="12"/>
      <c r="B14" s="4"/>
      <c r="C14" s="37"/>
      <c r="D14" s="4"/>
      <c r="E14" s="4"/>
    </row>
    <row r="15" spans="1:5" x14ac:dyDescent="0.2">
      <c r="A15" s="8" t="s">
        <v>48</v>
      </c>
      <c r="B15" s="4"/>
      <c r="C15" s="37"/>
      <c r="D15" s="4"/>
      <c r="E15" s="4"/>
    </row>
    <row r="16" spans="1:5" x14ac:dyDescent="0.2">
      <c r="A16" s="8" t="s">
        <v>47</v>
      </c>
      <c r="B16" s="4"/>
      <c r="C16" s="37"/>
      <c r="D16" s="4"/>
      <c r="E16" s="4"/>
    </row>
    <row r="17" spans="1:5" x14ac:dyDescent="0.2">
      <c r="A17" s="8" t="str">
        <f>"In "&amp;ADDRESS(ROW(C10),COLUMN(C10),4)&amp;" the SUMPRODUCT function will return an error of non-numeric data is found."</f>
        <v>In C10 the SUMPRODUCT function will return an error of non-numeric data is found.</v>
      </c>
      <c r="B17" s="4"/>
      <c r="C17" s="4"/>
      <c r="D17" s="4"/>
      <c r="E17" s="4"/>
    </row>
    <row r="18" spans="1:5" x14ac:dyDescent="0.2">
      <c r="A18" s="8"/>
      <c r="B18" s="4"/>
      <c r="C18" s="4"/>
      <c r="D18" s="4"/>
      <c r="E18" s="4"/>
    </row>
  </sheetData>
  <conditionalFormatting sqref="C3:C9">
    <cfRule type="cellIs" dxfId="2" priority="1" stopIfTrue="1" operator="equal">
      <formula>TRUE</formula>
    </cfRule>
  </conditionalFormatting>
  <dataValidations count="1">
    <dataValidation type="custom" allowBlank="1" showInputMessage="1" showErrorMessage="1" sqref="B3:B9" xr:uid="{00000000-0002-0000-0200-000000000000}">
      <formula1>ISLOGICAL(B3)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F0"/>
  </sheetPr>
  <dimension ref="A1:E3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29" t="s">
        <v>46</v>
      </c>
      <c r="B1" s="38"/>
      <c r="C1" s="38"/>
      <c r="D1" s="39"/>
      <c r="E1" s="40"/>
    </row>
    <row r="2" spans="1:5" ht="15" customHeight="1" x14ac:dyDescent="0.2">
      <c r="A2" s="4"/>
      <c r="B2" s="4"/>
      <c r="C2" s="4"/>
      <c r="D2" s="4"/>
      <c r="E2" s="4"/>
    </row>
    <row r="3" spans="1:5" x14ac:dyDescent="0.2">
      <c r="A3" s="4" t="s">
        <v>45</v>
      </c>
      <c r="B3" s="4"/>
      <c r="C3" s="4"/>
      <c r="D3" s="4"/>
      <c r="E3" s="4"/>
    </row>
    <row r="4" spans="1:5" x14ac:dyDescent="0.2">
      <c r="A4" s="8" t="s">
        <v>44</v>
      </c>
      <c r="B4" s="4"/>
      <c r="C4" s="4"/>
      <c r="D4" s="4"/>
      <c r="E4" s="4"/>
    </row>
    <row r="5" spans="1:5" x14ac:dyDescent="0.2">
      <c r="A5" s="8" t="s">
        <v>43</v>
      </c>
      <c r="B5" s="4"/>
      <c r="C5" s="4"/>
      <c r="D5" s="4"/>
      <c r="E5" s="4"/>
    </row>
    <row r="6" spans="1:5" x14ac:dyDescent="0.2">
      <c r="A6" s="4" t="str">
        <f>"c. Text representations of numbers such as
 =TEXT("&amp;ADDRESS(ROW(E6),COLUMN(E6),4)&amp;",""0.00"")"</f>
        <v>c. Text representations of numbers such as
 =TEXT(E6,"0.00")</v>
      </c>
      <c r="B6" s="4"/>
      <c r="C6" s="4"/>
      <c r="D6" s="4"/>
      <c r="E6" s="4"/>
    </row>
    <row r="7" spans="1:5" x14ac:dyDescent="0.2">
      <c r="A7" s="8" t="s">
        <v>42</v>
      </c>
      <c r="B7" s="4"/>
      <c r="C7" s="4"/>
      <c r="D7" s="4"/>
      <c r="E7" s="4"/>
    </row>
    <row r="8" spans="1:5" x14ac:dyDescent="0.2">
      <c r="A8" s="4"/>
      <c r="B8" s="4"/>
      <c r="C8" s="8"/>
      <c r="D8" s="4"/>
      <c r="E8" s="4"/>
    </row>
    <row r="9" spans="1:5" x14ac:dyDescent="0.2">
      <c r="A9" s="8" t="s">
        <v>41</v>
      </c>
      <c r="B9" s="4"/>
      <c r="C9" s="4"/>
      <c r="D9" s="4"/>
      <c r="E9" s="4"/>
    </row>
    <row r="10" spans="1:5" x14ac:dyDescent="0.2">
      <c r="A10" s="8"/>
      <c r="B10" s="4"/>
      <c r="C10" s="4"/>
      <c r="D10" s="4"/>
      <c r="E10" s="4"/>
    </row>
    <row r="11" spans="1:5" x14ac:dyDescent="0.2">
      <c r="A11" s="12" t="s">
        <v>40</v>
      </c>
      <c r="B11" s="4"/>
      <c r="C11" s="4"/>
      <c r="D11" s="4"/>
      <c r="E11" s="4"/>
    </row>
    <row r="12" spans="1:5" x14ac:dyDescent="0.2">
      <c r="A12" s="12"/>
      <c r="B12" s="4"/>
      <c r="C12" s="4"/>
      <c r="D12" s="4"/>
      <c r="E12" s="4"/>
    </row>
    <row r="13" spans="1:5" x14ac:dyDescent="0.2">
      <c r="A13" s="8" t="s">
        <v>38</v>
      </c>
      <c r="B13" s="41" t="s">
        <v>37</v>
      </c>
      <c r="C13" s="4"/>
      <c r="D13" s="4"/>
      <c r="E13" s="4"/>
    </row>
    <row r="14" spans="1:5" x14ac:dyDescent="0.2">
      <c r="A14" s="8" t="s">
        <v>36</v>
      </c>
      <c r="B14" s="4" t="str">
        <f>IF(E4="","",E4)</f>
        <v/>
      </c>
      <c r="C14" s="4"/>
      <c r="D14" s="4"/>
      <c r="E14" s="4"/>
    </row>
    <row r="15" spans="1:5" x14ac:dyDescent="0.2">
      <c r="A15" s="8" t="s">
        <v>35</v>
      </c>
      <c r="B15" s="42" t="str">
        <f>TEXT(7,"0.00")</f>
        <v>7.00</v>
      </c>
      <c r="C15" s="4"/>
      <c r="D15" s="4"/>
      <c r="E15" s="4"/>
    </row>
    <row r="16" spans="1:5" x14ac:dyDescent="0.2">
      <c r="A16" s="8" t="s">
        <v>34</v>
      </c>
      <c r="B16" s="42" t="b">
        <v>1</v>
      </c>
      <c r="C16" s="4"/>
      <c r="D16" s="4"/>
      <c r="E16" s="4"/>
    </row>
    <row r="17" spans="1:5" x14ac:dyDescent="0.2">
      <c r="A17" s="12"/>
      <c r="B17" s="4"/>
      <c r="C17" s="4"/>
      <c r="D17" s="4"/>
      <c r="E17" s="4"/>
    </row>
    <row r="18" spans="1:5" x14ac:dyDescent="0.2">
      <c r="A18" s="12" t="s">
        <v>32</v>
      </c>
      <c r="B18" s="4" t="e">
        <f>AVERAGE(B13:B16)</f>
        <v>#DIV/0!</v>
      </c>
      <c r="C18" s="4"/>
      <c r="D18" s="4"/>
      <c r="E18" s="4"/>
    </row>
    <row r="19" spans="1:5" x14ac:dyDescent="0.2">
      <c r="A19" s="8" t="str">
        <f>"Formula Used in "&amp;ADDRESS(ROW(B18),COLUMN(B18),4)&amp;"  &gt;&gt;   "</f>
        <v xml:space="preserve">Formula Used in B18  &gt;&gt;   </v>
      </c>
      <c r="B19" s="43" t="str">
        <f ca="1">_xlfn.FORMULATEXT(B18)</f>
        <v>=AVERAGE(B13:B16)</v>
      </c>
      <c r="C19" s="4"/>
      <c r="D19" s="4"/>
      <c r="E19" s="4"/>
    </row>
    <row r="20" spans="1:5" x14ac:dyDescent="0.2">
      <c r="A20" s="12"/>
      <c r="B20" s="4"/>
      <c r="C20" s="4"/>
      <c r="D20" s="4"/>
      <c r="E20" s="4"/>
    </row>
    <row r="21" spans="1:5" x14ac:dyDescent="0.2">
      <c r="A21" s="8" t="str">
        <f ca="1">"What has happened with "&amp;ADDRESS(ROW(B18),COLUMN(B18),4)&amp;" formula of "&amp;_xlfn.FORMULATEXT(B18)&amp;" is that the number of cells with acceptable 'numbers' is zero. And division by zero is a no go!"</f>
        <v>What has happened with B18 formula of =AVERAGE(B13:B16) is that the number of cells with acceptable 'numbers' is zero. And division by zero is a no go!</v>
      </c>
      <c r="B21" s="4"/>
      <c r="C21" s="4"/>
      <c r="D21" s="4"/>
      <c r="E21" s="4"/>
    </row>
    <row r="22" spans="1:5" x14ac:dyDescent="0.2">
      <c r="A22" s="8"/>
      <c r="B22" s="4"/>
      <c r="C22" s="4"/>
      <c r="D22" s="4"/>
      <c r="E22" s="4"/>
    </row>
    <row r="23" spans="1:5" x14ac:dyDescent="0.2">
      <c r="A23" s="12" t="s">
        <v>39</v>
      </c>
      <c r="B23" s="4"/>
      <c r="C23" s="4"/>
      <c r="D23" s="4"/>
      <c r="E23" s="4"/>
    </row>
    <row r="24" spans="1:5" x14ac:dyDescent="0.2">
      <c r="A24" s="8"/>
      <c r="B24" s="4"/>
      <c r="C24" s="4"/>
      <c r="D24" s="4"/>
      <c r="E24" s="4"/>
    </row>
    <row r="25" spans="1:5" x14ac:dyDescent="0.2">
      <c r="A25" s="8" t="s">
        <v>38</v>
      </c>
      <c r="B25" s="41" t="s">
        <v>37</v>
      </c>
      <c r="C25" s="4"/>
      <c r="D25" s="4"/>
      <c r="E25" s="4"/>
    </row>
    <row r="26" spans="1:5" x14ac:dyDescent="0.2">
      <c r="A26" s="8" t="s">
        <v>36</v>
      </c>
      <c r="B26" s="4" t="str">
        <f>IF(E15="","",E15)</f>
        <v/>
      </c>
      <c r="C26" s="4"/>
      <c r="D26" s="4"/>
      <c r="E26" s="4"/>
    </row>
    <row r="27" spans="1:5" x14ac:dyDescent="0.2">
      <c r="A27" s="8" t="s">
        <v>35</v>
      </c>
      <c r="B27" s="42" t="str">
        <f>TEXT(7,"0.00")</f>
        <v>7.00</v>
      </c>
      <c r="C27" s="4"/>
      <c r="D27" s="4"/>
      <c r="E27" s="4"/>
    </row>
    <row r="28" spans="1:5" x14ac:dyDescent="0.2">
      <c r="A28" s="8" t="s">
        <v>34</v>
      </c>
      <c r="B28" s="42" t="b">
        <v>1</v>
      </c>
      <c r="C28" s="4"/>
      <c r="D28" s="4"/>
      <c r="E28" s="4"/>
    </row>
    <row r="29" spans="1:5" x14ac:dyDescent="0.2">
      <c r="A29" s="12"/>
      <c r="B29" s="8" t="s">
        <v>33</v>
      </c>
      <c r="C29" s="4"/>
      <c r="D29" s="4"/>
      <c r="E29" s="4"/>
    </row>
    <row r="30" spans="1:5" x14ac:dyDescent="0.2">
      <c r="A30" s="12" t="s">
        <v>32</v>
      </c>
      <c r="B30" s="4">
        <f>AVERAGEA(B25:B28)</f>
        <v>0.25</v>
      </c>
      <c r="C30" s="4"/>
      <c r="D30" s="4"/>
      <c r="E30" s="4"/>
    </row>
    <row r="31" spans="1:5" x14ac:dyDescent="0.2">
      <c r="A31" s="8" t="str">
        <f>"Formula Used in "&amp;ADDRESS(ROW(B30),COLUMN(B30),4)&amp;"  &gt;&gt;   "</f>
        <v xml:space="preserve">Formula Used in B30  &gt;&gt;   </v>
      </c>
      <c r="B31" s="43" t="str">
        <f ca="1">_xlfn.FORMULATEXT(B30)</f>
        <v>=AVERAGEA(B25:B28)</v>
      </c>
      <c r="C31" s="4"/>
      <c r="D31" s="4"/>
      <c r="E31" s="4"/>
    </row>
    <row r="32" spans="1:5" x14ac:dyDescent="0.2">
      <c r="A32" s="12"/>
      <c r="B32" s="4"/>
      <c r="C32" s="4"/>
      <c r="D32" s="4"/>
      <c r="E32" s="4"/>
    </row>
    <row r="33" spans="1:5" x14ac:dyDescent="0.2">
      <c r="A33" s="8" t="str">
        <f ca="1">"What has happened with "&amp;ADDRESS(ROW(B30),COLUMN(B30),4)&amp;" formula of "&amp;_xlfn.FORMULATEXT(B30)&amp;" is that it found one cell with a value in it (TRUE = 1) but it divided by the number of cells (4) with some form of entry it them."</f>
        <v>What has happened with B30 formula of =AVERAGEA(B25:B28) is that it found one cell with a value in it (TRUE = 1) but it divided by the number of cells (4) with some form of entry it them.</v>
      </c>
      <c r="B33" s="4"/>
      <c r="C33" s="4"/>
      <c r="D33" s="4"/>
      <c r="E33" s="4"/>
    </row>
    <row r="34" spans="1:5" x14ac:dyDescent="0.2">
      <c r="A34" s="8"/>
      <c r="B34" s="4"/>
      <c r="C34" s="4"/>
      <c r="D34" s="4"/>
      <c r="E34"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B0F0"/>
  </sheetPr>
  <dimension ref="A1:E40"/>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29" t="s">
        <v>31</v>
      </c>
      <c r="B1" s="38"/>
      <c r="C1" s="38"/>
      <c r="D1" s="39"/>
      <c r="E1" s="40"/>
    </row>
    <row r="2" spans="1:5" ht="15" customHeight="1" x14ac:dyDescent="0.2">
      <c r="A2" s="12"/>
      <c r="B2" s="12"/>
      <c r="C2" s="4"/>
      <c r="D2" s="4"/>
      <c r="E2" s="4"/>
    </row>
    <row r="3" spans="1:5" x14ac:dyDescent="0.2">
      <c r="A3" s="12" t="s">
        <v>30</v>
      </c>
      <c r="B3" s="12"/>
      <c r="C3" s="4"/>
      <c r="D3" s="4"/>
      <c r="E3" s="4"/>
    </row>
    <row r="4" spans="1:5" x14ac:dyDescent="0.2">
      <c r="A4" s="12"/>
      <c r="B4" s="12"/>
      <c r="C4" s="4"/>
      <c r="D4" s="4"/>
      <c r="E4" s="4"/>
    </row>
    <row r="5" spans="1:5" x14ac:dyDescent="0.2">
      <c r="A5" s="12" t="s">
        <v>25</v>
      </c>
      <c r="B5" s="12" t="s">
        <v>24</v>
      </c>
      <c r="C5" s="4"/>
      <c r="D5" s="4"/>
      <c r="E5" s="4"/>
    </row>
    <row r="6" spans="1:5" x14ac:dyDescent="0.2">
      <c r="A6" s="8" t="s">
        <v>22</v>
      </c>
      <c r="B6" s="4" t="b">
        <v>1</v>
      </c>
      <c r="C6" s="4"/>
      <c r="D6" s="4"/>
      <c r="E6" s="4"/>
    </row>
    <row r="7" spans="1:5" x14ac:dyDescent="0.2">
      <c r="A7" s="8" t="s">
        <v>22</v>
      </c>
      <c r="B7" s="4" t="b">
        <v>1</v>
      </c>
      <c r="C7" s="4"/>
      <c r="D7" s="4"/>
      <c r="E7" s="4"/>
    </row>
    <row r="8" spans="1:5" x14ac:dyDescent="0.2">
      <c r="A8" s="25" t="s">
        <v>21</v>
      </c>
      <c r="B8" s="44" t="s">
        <v>20</v>
      </c>
      <c r="C8" s="4"/>
      <c r="D8" s="4"/>
      <c r="E8" s="4"/>
    </row>
    <row r="9" spans="1:5" x14ac:dyDescent="0.2">
      <c r="A9" s="4"/>
      <c r="B9" s="4"/>
      <c r="C9" s="4"/>
      <c r="D9" s="4"/>
      <c r="E9" s="4"/>
    </row>
    <row r="10" spans="1:5" x14ac:dyDescent="0.2">
      <c r="A10" s="41" t="s">
        <v>19</v>
      </c>
      <c r="B10" s="4">
        <f>AVERAGEA(B6:B8)</f>
        <v>0.66666666666666663</v>
      </c>
      <c r="C10" s="4"/>
      <c r="D10" s="4"/>
      <c r="E10" s="4"/>
    </row>
    <row r="11" spans="1:5" x14ac:dyDescent="0.2">
      <c r="A11" s="8" t="str">
        <f>"Formula Used in "&amp;ADDRESS(ROW(B10),COLUMN(B10),4)&amp;"  &gt;&gt;   "</f>
        <v xml:space="preserve">Formula Used in B10  &gt;&gt;   </v>
      </c>
      <c r="B11" s="43" t="str">
        <f ca="1">_xlfn.FORMULATEXT(B10)</f>
        <v>=AVERAGEA(B6:B8)</v>
      </c>
      <c r="C11" s="4"/>
      <c r="D11" s="4"/>
      <c r="E11" s="4"/>
    </row>
    <row r="12" spans="1:5" x14ac:dyDescent="0.2">
      <c r="A12" s="41"/>
      <c r="B12" s="4"/>
      <c r="C12" s="4"/>
      <c r="D12" s="4"/>
      <c r="E12" s="4"/>
    </row>
    <row r="13" spans="1:5" x14ac:dyDescent="0.2">
      <c r="A13" s="45" t="s">
        <v>29</v>
      </c>
      <c r="B13" s="4"/>
      <c r="C13" s="4"/>
      <c r="D13" s="4"/>
      <c r="E13" s="4"/>
    </row>
    <row r="14" spans="1:5" x14ac:dyDescent="0.2">
      <c r="A14" s="41"/>
      <c r="B14" s="4"/>
      <c r="C14" s="4"/>
      <c r="D14" s="4"/>
      <c r="E14" s="4"/>
    </row>
    <row r="15" spans="1:5" x14ac:dyDescent="0.2">
      <c r="A15" s="46" t="s">
        <v>28</v>
      </c>
      <c r="B15" s="4"/>
      <c r="C15" s="4"/>
      <c r="D15" s="4"/>
      <c r="E15" s="4"/>
    </row>
    <row r="16" spans="1:5" x14ac:dyDescent="0.2">
      <c r="A16" s="46"/>
      <c r="B16" s="4"/>
      <c r="C16" s="4"/>
      <c r="D16" s="4"/>
      <c r="E16" s="4"/>
    </row>
    <row r="17" spans="1:5" x14ac:dyDescent="0.2">
      <c r="A17" s="47" t="s">
        <v>27</v>
      </c>
      <c r="B17" s="4"/>
      <c r="C17" s="4"/>
      <c r="D17" s="4"/>
      <c r="E17" s="4"/>
    </row>
    <row r="18" spans="1:5" x14ac:dyDescent="0.2">
      <c r="A18" s="47"/>
      <c r="B18" s="4"/>
      <c r="C18" s="4"/>
      <c r="D18" s="4"/>
      <c r="E18" s="4"/>
    </row>
    <row r="19" spans="1:5" x14ac:dyDescent="0.2">
      <c r="A19" s="47" t="s">
        <v>26</v>
      </c>
      <c r="B19" s="4"/>
      <c r="C19" s="4"/>
      <c r="D19" s="4"/>
      <c r="E19" s="4"/>
    </row>
    <row r="20" spans="1:5" x14ac:dyDescent="0.2">
      <c r="A20" s="47"/>
      <c r="B20" s="4"/>
      <c r="C20" s="4"/>
      <c r="D20" s="4"/>
      <c r="E20" s="4"/>
    </row>
    <row r="21" spans="1:5" x14ac:dyDescent="0.2">
      <c r="A21" s="12" t="s">
        <v>25</v>
      </c>
      <c r="B21" s="12" t="s">
        <v>24</v>
      </c>
      <c r="C21" s="48" t="s">
        <v>23</v>
      </c>
      <c r="D21" s="4"/>
      <c r="E21" s="4"/>
    </row>
    <row r="22" spans="1:5" x14ac:dyDescent="0.2">
      <c r="A22" s="8" t="s">
        <v>22</v>
      </c>
      <c r="B22" s="4" t="b">
        <v>1</v>
      </c>
      <c r="C22" s="4" t="b">
        <f>ISLOGICAL(B22)</f>
        <v>1</v>
      </c>
      <c r="D22" s="4"/>
      <c r="E22" s="4"/>
    </row>
    <row r="23" spans="1:5" x14ac:dyDescent="0.2">
      <c r="A23" s="8" t="s">
        <v>22</v>
      </c>
      <c r="B23" s="4" t="b">
        <v>1</v>
      </c>
      <c r="C23" s="4" t="b">
        <f>ISLOGICAL(B23)</f>
        <v>1</v>
      </c>
      <c r="D23" s="4"/>
      <c r="E23" s="4"/>
    </row>
    <row r="24" spans="1:5" x14ac:dyDescent="0.2">
      <c r="A24" s="25" t="s">
        <v>21</v>
      </c>
      <c r="B24" s="44" t="s">
        <v>20</v>
      </c>
      <c r="C24" s="4" t="b">
        <f>ISLOGICAL(B24)</f>
        <v>0</v>
      </c>
      <c r="D24" s="4"/>
      <c r="E24" s="4"/>
    </row>
    <row r="25" spans="1:5" x14ac:dyDescent="0.2">
      <c r="A25" s="4"/>
      <c r="B25" s="4"/>
      <c r="C25" s="4"/>
      <c r="D25" s="4"/>
      <c r="E25" s="4"/>
    </row>
    <row r="26" spans="1:5" x14ac:dyDescent="0.2">
      <c r="A26" s="41" t="s">
        <v>19</v>
      </c>
      <c r="B26" s="4">
        <f>AVERAGEA(B22:B24)</f>
        <v>0.66666666666666663</v>
      </c>
      <c r="C26" s="4"/>
      <c r="D26" s="4"/>
      <c r="E26" s="4"/>
    </row>
    <row r="27" spans="1:5" x14ac:dyDescent="0.2">
      <c r="A27" s="8" t="str">
        <f>"Formula Used in "&amp;ADDRESS(ROW(B26),COLUMN(B26),4)&amp;"  &gt;&gt;   "</f>
        <v xml:space="preserve">Formula Used in B26  &gt;&gt;   </v>
      </c>
      <c r="B27" s="43" t="str">
        <f ca="1">_xlfn.FORMULATEXT(B26)</f>
        <v>=AVERAGEA(B22:B24)</v>
      </c>
      <c r="C27" s="4"/>
      <c r="D27" s="4"/>
      <c r="E27" s="4"/>
    </row>
    <row r="28" spans="1:5" x14ac:dyDescent="0.2">
      <c r="A28" s="47"/>
      <c r="B28" s="4"/>
      <c r="C28" s="4"/>
      <c r="D28" s="4"/>
      <c r="E28" s="4"/>
    </row>
    <row r="29" spans="1:5" x14ac:dyDescent="0.2">
      <c r="A29" s="47" t="str">
        <f>"Helper Formula Used in Anchor Cell "&amp;ADDRESS(ROW(C22),COLUMN(C22),4)&amp;"  &gt;&gt;   "</f>
        <v xml:space="preserve">Helper Formula Used in Anchor Cell C22  &gt;&gt;   </v>
      </c>
      <c r="B29" s="4" t="str">
        <f ca="1">_xlfn.FORMULATEXT(C22)</f>
        <v>=ISLOGICAL(B22)</v>
      </c>
      <c r="C29" s="4"/>
      <c r="D29" s="4"/>
      <c r="E29" s="4"/>
    </row>
    <row r="30" spans="1:5" x14ac:dyDescent="0.2">
      <c r="A30" s="47"/>
      <c r="B30" s="4"/>
      <c r="C30" s="4"/>
      <c r="D30" s="4"/>
      <c r="E30" s="4"/>
    </row>
    <row r="31" spans="1:5" x14ac:dyDescent="0.2">
      <c r="A31" s="47" t="s">
        <v>18</v>
      </c>
      <c r="B31" s="4"/>
      <c r="C31" s="4"/>
      <c r="D31" s="4"/>
      <c r="E31" s="4"/>
    </row>
    <row r="32" spans="1:5" x14ac:dyDescent="0.2">
      <c r="A32" s="47" t="s">
        <v>17</v>
      </c>
      <c r="B32" s="4"/>
      <c r="C32" s="4"/>
      <c r="D32" s="4"/>
      <c r="E32" s="4"/>
    </row>
    <row r="33" spans="1:5" x14ac:dyDescent="0.2">
      <c r="A33" s="47" t="s">
        <v>16</v>
      </c>
      <c r="B33" s="4" t="str">
        <f t="array" ref="B33">IF(SUM(IF(ISLOGICAL(B22:B24),1,0))&lt;&gt;COUNTA(B22:B24),"You have non-logical entries in your data")</f>
        <v>You have non-logical entries in your data</v>
      </c>
      <c r="C33" s="4"/>
      <c r="D33" s="4"/>
      <c r="E33" s="4"/>
    </row>
    <row r="34" spans="1:5" x14ac:dyDescent="0.2">
      <c r="A34" s="8" t="str">
        <f>"Formula Used in "&amp;ADDRESS(ROW(B33),COLUMN(B33),4)&amp;"  &gt;&gt;   "</f>
        <v xml:space="preserve">Formula Used in B33  &gt;&gt;   </v>
      </c>
      <c r="B34" s="43" t="str">
        <f ca="1">_xlfn.FORMULATEXT(B33)</f>
        <v>{=IF(SUM(IF(ISLOGICAL(B22:B24),1,0))&lt;&gt;COUNTA(B22:B24),"You have non-logical entries in your data")}</v>
      </c>
      <c r="C34" s="4"/>
      <c r="D34" s="4"/>
      <c r="E34" s="4"/>
    </row>
    <row r="35" spans="1:5" x14ac:dyDescent="0.2">
      <c r="A35" s="49" t="s">
        <v>124</v>
      </c>
      <c r="B35" s="43"/>
      <c r="C35" s="4"/>
      <c r="D35" s="4"/>
      <c r="E35" s="4"/>
    </row>
    <row r="36" spans="1:5" x14ac:dyDescent="0.2">
      <c r="A36" s="47"/>
      <c r="B36" s="4"/>
      <c r="C36" s="4"/>
      <c r="D36" s="4"/>
      <c r="E36" s="4"/>
    </row>
    <row r="37" spans="1:5" x14ac:dyDescent="0.2">
      <c r="A37" s="47" t="s">
        <v>16</v>
      </c>
      <c r="B37" s="4" t="str">
        <f t="array" ref="B37">IF(SUM(IF(ISTEXT(B22:B24),1,0))&lt;&gt;0,"You have text entries in your data","")</f>
        <v>You have text entries in your data</v>
      </c>
      <c r="C37" s="4"/>
      <c r="D37" s="4"/>
      <c r="E37" s="4"/>
    </row>
    <row r="38" spans="1:5" x14ac:dyDescent="0.2">
      <c r="A38" s="8" t="str">
        <f>"Formula Used in "&amp;ADDRESS(ROW(B37),COLUMN(B37),4)&amp;"  &gt;&gt;   "</f>
        <v xml:space="preserve">Formula Used in B37  &gt;&gt;   </v>
      </c>
      <c r="B38" s="43" t="str">
        <f ca="1">_xlfn.FORMULATEXT(B37)</f>
        <v>{=IF(SUM(IF(ISTEXT(B22:B24),1,0))&lt;&gt;0,"You have text entries in your data","")}</v>
      </c>
      <c r="C38" s="4"/>
      <c r="D38" s="4"/>
      <c r="E38" s="4"/>
    </row>
    <row r="39" spans="1:5" x14ac:dyDescent="0.2">
      <c r="A39" s="49" t="s">
        <v>124</v>
      </c>
      <c r="B39" s="4"/>
      <c r="C39" s="4"/>
      <c r="D39" s="4"/>
      <c r="E39" s="4"/>
    </row>
    <row r="40" spans="1:5" x14ac:dyDescent="0.2">
      <c r="A40" s="47"/>
      <c r="B40" s="4"/>
      <c r="C40" s="4"/>
      <c r="D40" s="4"/>
      <c r="E40" s="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00B0F0"/>
  </sheetPr>
  <dimension ref="A1:E5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29" t="s">
        <v>91</v>
      </c>
      <c r="B1" s="30"/>
      <c r="C1" s="30"/>
      <c r="D1" s="30"/>
      <c r="E1" s="30"/>
    </row>
    <row r="2" spans="1:5" ht="15" customHeight="1" x14ac:dyDescent="0.2">
      <c r="A2" s="4"/>
      <c r="B2" s="4"/>
      <c r="C2" s="4"/>
      <c r="D2" s="4"/>
      <c r="E2" s="4"/>
    </row>
    <row r="3" spans="1:5" x14ac:dyDescent="0.2">
      <c r="A3" s="8" t="s">
        <v>92</v>
      </c>
      <c r="B3" s="4"/>
      <c r="C3" s="4"/>
      <c r="D3" s="4"/>
      <c r="E3" s="4"/>
    </row>
    <row r="4" spans="1:5" x14ac:dyDescent="0.2">
      <c r="A4" s="8"/>
      <c r="B4" s="4"/>
      <c r="C4" s="4"/>
      <c r="D4" s="4"/>
      <c r="E4" s="4"/>
    </row>
    <row r="5" spans="1:5" x14ac:dyDescent="0.2">
      <c r="A5" s="8" t="s">
        <v>93</v>
      </c>
      <c r="B5" s="4"/>
      <c r="C5" s="4"/>
      <c r="D5" s="4"/>
      <c r="E5" s="4"/>
    </row>
    <row r="6" spans="1:5" x14ac:dyDescent="0.2">
      <c r="A6" s="8"/>
      <c r="B6" s="4"/>
      <c r="C6" s="4"/>
      <c r="D6" s="4"/>
      <c r="E6" s="4"/>
    </row>
    <row r="7" spans="1:5" x14ac:dyDescent="0.2">
      <c r="A7" s="47" t="s">
        <v>94</v>
      </c>
      <c r="B7" s="50"/>
      <c r="C7" s="50"/>
      <c r="D7" s="50"/>
      <c r="E7" s="50"/>
    </row>
    <row r="8" spans="1:5" x14ac:dyDescent="0.2">
      <c r="A8" s="8" t="s">
        <v>95</v>
      </c>
      <c r="B8" s="4"/>
      <c r="C8" s="4"/>
      <c r="D8" s="4"/>
      <c r="E8" s="4"/>
    </row>
    <row r="9" spans="1:5" x14ac:dyDescent="0.2">
      <c r="A9" s="8"/>
      <c r="B9" s="4"/>
      <c r="C9" s="4"/>
      <c r="D9" s="4"/>
      <c r="E9" s="4"/>
    </row>
    <row r="10" spans="1:5" x14ac:dyDescent="0.2">
      <c r="A10" s="8" t="s">
        <v>96</v>
      </c>
      <c r="B10" s="4"/>
      <c r="C10" s="4"/>
      <c r="D10" s="4"/>
      <c r="E10" s="4"/>
    </row>
    <row r="11" spans="1:5" x14ac:dyDescent="0.2">
      <c r="A11" s="8"/>
      <c r="B11" s="4"/>
      <c r="C11" s="4"/>
      <c r="D11" s="4"/>
      <c r="E11" s="4"/>
    </row>
    <row r="12" spans="1:5" x14ac:dyDescent="0.2">
      <c r="A12" s="8"/>
      <c r="B12" s="4"/>
      <c r="C12" s="4"/>
      <c r="D12" s="4"/>
      <c r="E12" s="4"/>
    </row>
    <row r="13" spans="1:5" x14ac:dyDescent="0.2">
      <c r="A13" s="8"/>
      <c r="B13" s="4">
        <v>12</v>
      </c>
      <c r="C13" s="51">
        <f>AVERAGE(B13:B24)</f>
        <v>30.833333333333332</v>
      </c>
      <c r="D13" s="4" t="str">
        <f ca="1">_xlfn.FORMULATEXT(C13)</f>
        <v>=AVERAGE(B13:B24)</v>
      </c>
      <c r="E13" s="4"/>
    </row>
    <row r="14" spans="1:5" x14ac:dyDescent="0.2">
      <c r="A14" s="8"/>
      <c r="B14" s="4">
        <v>14</v>
      </c>
      <c r="C14" s="4">
        <f>MEDIAN(B13:B24)</f>
        <v>21</v>
      </c>
      <c r="D14" s="4" t="str">
        <f ca="1">_xlfn.FORMULATEXT(C14)</f>
        <v>=MEDIAN(B13:B24)</v>
      </c>
      <c r="E14" s="4"/>
    </row>
    <row r="15" spans="1:5" x14ac:dyDescent="0.2">
      <c r="A15" s="8"/>
      <c r="B15" s="4">
        <v>14</v>
      </c>
      <c r="C15" s="4">
        <f>MODE(B13:B24)</f>
        <v>23</v>
      </c>
      <c r="D15" s="4" t="str">
        <f ca="1">_xlfn.FORMULATEXT(C15)</f>
        <v>=MODE(B13:B24)</v>
      </c>
      <c r="E15" s="4"/>
    </row>
    <row r="16" spans="1:5" x14ac:dyDescent="0.2">
      <c r="A16" s="8"/>
      <c r="B16" s="4">
        <v>16</v>
      </c>
      <c r="C16" s="4"/>
      <c r="D16" s="4"/>
      <c r="E16" s="4"/>
    </row>
    <row r="17" spans="1:5" x14ac:dyDescent="0.2">
      <c r="A17" s="8"/>
      <c r="B17" s="4">
        <v>17</v>
      </c>
      <c r="C17" s="4"/>
      <c r="D17" s="4"/>
      <c r="E17" s="4"/>
    </row>
    <row r="18" spans="1:5" x14ac:dyDescent="0.2">
      <c r="A18" s="8"/>
      <c r="B18" s="4">
        <v>19</v>
      </c>
      <c r="C18" s="4"/>
      <c r="D18" s="4"/>
      <c r="E18" s="4"/>
    </row>
    <row r="19" spans="1:5" x14ac:dyDescent="0.2">
      <c r="A19" s="8"/>
      <c r="B19" s="4">
        <v>23</v>
      </c>
      <c r="C19" s="4"/>
      <c r="D19" s="4"/>
      <c r="E19" s="4"/>
    </row>
    <row r="20" spans="1:5" x14ac:dyDescent="0.2">
      <c r="A20" s="8"/>
      <c r="B20" s="4">
        <v>23</v>
      </c>
      <c r="C20" s="4"/>
      <c r="D20" s="4"/>
      <c r="E20" s="4"/>
    </row>
    <row r="21" spans="1:5" x14ac:dyDescent="0.2">
      <c r="A21" s="8"/>
      <c r="B21" s="4">
        <v>23</v>
      </c>
      <c r="C21" s="4"/>
      <c r="D21" s="4"/>
      <c r="E21" s="4"/>
    </row>
    <row r="22" spans="1:5" x14ac:dyDescent="0.2">
      <c r="A22" s="8"/>
      <c r="B22" s="4">
        <v>34</v>
      </c>
      <c r="C22" s="4"/>
      <c r="D22" s="4"/>
      <c r="E22" s="4"/>
    </row>
    <row r="23" spans="1:5" x14ac:dyDescent="0.2">
      <c r="A23" s="8"/>
      <c r="B23" s="4">
        <v>87</v>
      </c>
      <c r="C23" s="4"/>
      <c r="D23" s="4"/>
      <c r="E23" s="4"/>
    </row>
    <row r="24" spans="1:5" x14ac:dyDescent="0.2">
      <c r="A24" s="8"/>
      <c r="B24" s="4">
        <v>88</v>
      </c>
      <c r="C24" s="4"/>
      <c r="D24" s="4"/>
      <c r="E24" s="4"/>
    </row>
    <row r="25" spans="1:5" x14ac:dyDescent="0.2">
      <c r="A25" s="8"/>
      <c r="B25" s="4"/>
      <c r="C25" s="4"/>
      <c r="D25" s="4"/>
      <c r="E25" s="4"/>
    </row>
    <row r="26" spans="1:5" x14ac:dyDescent="0.2">
      <c r="A26" s="8" t="s">
        <v>97</v>
      </c>
      <c r="B26" s="4"/>
      <c r="C26" s="4"/>
      <c r="D26" s="4"/>
      <c r="E26" s="4"/>
    </row>
    <row r="27" spans="1:5" x14ac:dyDescent="0.2">
      <c r="A27" s="8"/>
      <c r="B27" s="4"/>
      <c r="C27" s="4"/>
      <c r="D27" s="4"/>
      <c r="E27" s="4"/>
    </row>
    <row r="28" spans="1:5" x14ac:dyDescent="0.2">
      <c r="A28" s="4"/>
      <c r="B28" s="4"/>
      <c r="C28" s="4"/>
      <c r="D28" s="4"/>
      <c r="E28" s="4"/>
    </row>
    <row r="29" spans="1:5" ht="23.25" x14ac:dyDescent="0.2">
      <c r="A29" s="3" t="s">
        <v>98</v>
      </c>
      <c r="B29" s="4"/>
      <c r="C29" s="4"/>
      <c r="D29" s="4"/>
      <c r="E29" s="4"/>
    </row>
    <row r="30" spans="1:5" x14ac:dyDescent="0.2">
      <c r="A30" s="4"/>
      <c r="B30" s="14"/>
      <c r="C30" s="14"/>
      <c r="D30" s="14"/>
      <c r="E30" s="14"/>
    </row>
    <row r="31" spans="1:5" x14ac:dyDescent="0.2">
      <c r="A31" s="26" t="s">
        <v>99</v>
      </c>
      <c r="B31" s="24"/>
      <c r="C31" s="24"/>
      <c r="D31" s="24"/>
      <c r="E31" s="24"/>
    </row>
    <row r="32" spans="1:5" x14ac:dyDescent="0.2">
      <c r="A32" s="52" t="s">
        <v>100</v>
      </c>
      <c r="B32" s="53"/>
      <c r="C32" s="53"/>
      <c r="D32" s="53"/>
      <c r="E32" s="53"/>
    </row>
    <row r="33" spans="1:5" x14ac:dyDescent="0.2">
      <c r="A33" s="22" t="s">
        <v>101</v>
      </c>
      <c r="B33" s="14"/>
      <c r="C33" s="14"/>
      <c r="D33" s="14"/>
      <c r="E33" s="14"/>
    </row>
    <row r="34" spans="1:5" x14ac:dyDescent="0.2">
      <c r="A34" s="26" t="s">
        <v>102</v>
      </c>
      <c r="B34" s="24"/>
      <c r="C34" s="24"/>
      <c r="D34" s="24"/>
      <c r="E34" s="24"/>
    </row>
    <row r="35" spans="1:5" x14ac:dyDescent="0.2">
      <c r="A35" s="52" t="s">
        <v>103</v>
      </c>
      <c r="B35" s="24"/>
      <c r="C35" s="24"/>
      <c r="D35" s="24"/>
      <c r="E35" s="24"/>
    </row>
    <row r="36" spans="1:5" x14ac:dyDescent="0.2">
      <c r="A36" s="4"/>
      <c r="B36" s="14"/>
      <c r="C36" s="14"/>
      <c r="D36" s="14"/>
      <c r="E36" s="14"/>
    </row>
    <row r="37" spans="1:5" x14ac:dyDescent="0.2">
      <c r="A37" s="4" t="s">
        <v>104</v>
      </c>
      <c r="B37" s="14"/>
      <c r="C37" s="14"/>
      <c r="D37" s="14"/>
      <c r="E37" s="14"/>
    </row>
    <row r="38" spans="1:5" ht="25.5" x14ac:dyDescent="0.2">
      <c r="A38" s="4"/>
      <c r="B38" s="54" t="s">
        <v>105</v>
      </c>
      <c r="C38" s="14" t="s">
        <v>106</v>
      </c>
      <c r="D38" s="14"/>
      <c r="E38" s="14"/>
    </row>
    <row r="39" spans="1:5" x14ac:dyDescent="0.2">
      <c r="A39" s="4"/>
      <c r="B39" s="54" t="s">
        <v>107</v>
      </c>
      <c r="C39" s="14" t="s">
        <v>108</v>
      </c>
      <c r="D39" s="14"/>
      <c r="E39" s="14"/>
    </row>
    <row r="40" spans="1:5" ht="25.5" x14ac:dyDescent="0.2">
      <c r="A40" s="4"/>
      <c r="B40" s="14" t="str">
        <f>IF(D38="","",56)</f>
        <v/>
      </c>
      <c r="C40" s="14" t="s">
        <v>109</v>
      </c>
      <c r="D40" s="14"/>
      <c r="E40" s="14"/>
    </row>
    <row r="41" spans="1:5" ht="25.5" x14ac:dyDescent="0.2">
      <c r="A41" s="4"/>
      <c r="B41" s="54" t="s">
        <v>20</v>
      </c>
      <c r="C41" s="14" t="s">
        <v>110</v>
      </c>
      <c r="D41" s="14"/>
      <c r="E41" s="14"/>
    </row>
    <row r="42" spans="1:5" ht="51" x14ac:dyDescent="0.2">
      <c r="A42" s="4"/>
      <c r="B42" s="14">
        <v>0</v>
      </c>
      <c r="C42" s="14" t="s">
        <v>111</v>
      </c>
      <c r="D42" s="14"/>
      <c r="E42" s="14"/>
    </row>
    <row r="43" spans="1:5" ht="51" x14ac:dyDescent="0.2">
      <c r="A43" s="4"/>
      <c r="B43" s="14">
        <v>4500</v>
      </c>
      <c r="C43" s="14" t="s">
        <v>112</v>
      </c>
      <c r="D43" s="14"/>
      <c r="E43" s="14"/>
    </row>
    <row r="44" spans="1:5" x14ac:dyDescent="0.2">
      <c r="A44" s="4">
        <f>LEN(B44)</f>
        <v>7</v>
      </c>
      <c r="B44" s="14" t="s">
        <v>113</v>
      </c>
      <c r="C44" s="14" t="s">
        <v>114</v>
      </c>
      <c r="D44" s="14"/>
      <c r="E44" s="14"/>
    </row>
    <row r="45" spans="1:5" ht="25.5" x14ac:dyDescent="0.2">
      <c r="A45" s="4">
        <f>LEN(B45)</f>
        <v>14</v>
      </c>
      <c r="B45" s="14" t="s">
        <v>115</v>
      </c>
      <c r="C45" s="14" t="s">
        <v>116</v>
      </c>
      <c r="D45" s="14"/>
      <c r="E45" s="14"/>
    </row>
    <row r="46" spans="1:5" x14ac:dyDescent="0.2">
      <c r="A46" s="4">
        <f>LEN(B46)</f>
        <v>8</v>
      </c>
      <c r="B46" s="14" t="s">
        <v>117</v>
      </c>
      <c r="C46" s="14" t="s">
        <v>118</v>
      </c>
      <c r="D46" s="14"/>
      <c r="E46" s="14"/>
    </row>
    <row r="47" spans="1:5" x14ac:dyDescent="0.2">
      <c r="A47" s="4"/>
      <c r="B47" s="14"/>
      <c r="C47" s="14"/>
      <c r="D47" s="14"/>
      <c r="E47" s="14"/>
    </row>
    <row r="48" spans="1:5" x14ac:dyDescent="0.2">
      <c r="A48" s="8" t="s">
        <v>119</v>
      </c>
      <c r="B48" s="14"/>
      <c r="C48" s="14"/>
      <c r="D48" s="14"/>
      <c r="E48" s="14"/>
    </row>
    <row r="49" spans="1:5" x14ac:dyDescent="0.2">
      <c r="A49" s="52" t="s">
        <v>120</v>
      </c>
      <c r="B49" s="14"/>
      <c r="C49" s="14"/>
      <c r="D49" s="14"/>
      <c r="E49" s="14"/>
    </row>
    <row r="50" spans="1:5" x14ac:dyDescent="0.2">
      <c r="A50" s="52" t="s">
        <v>121</v>
      </c>
      <c r="B50" s="14"/>
      <c r="C50" s="14"/>
      <c r="D50" s="14"/>
      <c r="E50" s="14"/>
    </row>
    <row r="51" spans="1:5" x14ac:dyDescent="0.2">
      <c r="A51" s="52" t="s">
        <v>122</v>
      </c>
      <c r="B51" s="14"/>
      <c r="C51" s="14"/>
      <c r="D51" s="14"/>
      <c r="E51" s="14"/>
    </row>
    <row r="52" spans="1:5" x14ac:dyDescent="0.2">
      <c r="A52" s="52" t="s">
        <v>123</v>
      </c>
      <c r="B52" s="14"/>
      <c r="C52" s="14"/>
      <c r="D52" s="14"/>
      <c r="E52" s="14"/>
    </row>
    <row r="53" spans="1:5" x14ac:dyDescent="0.2">
      <c r="A53" s="4"/>
      <c r="B53" s="14"/>
      <c r="C53" s="14"/>
      <c r="D53" s="14"/>
      <c r="E53" s="14"/>
    </row>
    <row r="54" spans="1:5" x14ac:dyDescent="0.2">
      <c r="A54" s="4"/>
      <c r="B54" s="14"/>
      <c r="C54" s="14"/>
      <c r="D54" s="14"/>
      <c r="E54" s="14"/>
    </row>
  </sheetData>
  <conditionalFormatting sqref="B43">
    <cfRule type="cellIs" dxfId="1" priority="1" stopIfTrue="1" operator="notEqual">
      <formula>"Norman"</formula>
    </cfRule>
  </conditionalFormatting>
  <conditionalFormatting sqref="B42">
    <cfRule type="cellIs" dxfId="0" priority="2" stopIfTrue="1" operator="equal">
      <formula>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AVERAGEA</vt:lpstr>
      <vt:lpstr>Example 1</vt:lpstr>
      <vt:lpstr>Example 2</vt:lpstr>
      <vt:lpstr>Example 3</vt:lpstr>
      <vt:lpstr>Example 4</vt:lpstr>
      <vt:lpstr>Discussion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2013-05-22T20:13:13Z</dcterms:created>
  <dcterms:modified xsi:type="dcterms:W3CDTF">2020-08-26T14:08:29Z</dcterms:modified>
</cp:coreProperties>
</file>